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esktop\2 исп-е 1 квартал\"/>
    </mc:Choice>
  </mc:AlternateContent>
  <bookViews>
    <workbookView xWindow="0" yWindow="60" windowWidth="21570" windowHeight="10185"/>
  </bookViews>
  <sheets>
    <sheet name="на 01.04.2024" sheetId="2" r:id="rId1"/>
  </sheets>
  <definedNames>
    <definedName name="_xlnm.Print_Titles" localSheetId="0">'на 01.04.2024'!$4:$6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4" i="2" l="1"/>
  <c r="O74" i="2"/>
  <c r="P73" i="2"/>
  <c r="O73" i="2"/>
  <c r="P72" i="2"/>
  <c r="O72" i="2"/>
  <c r="P71" i="2"/>
  <c r="O71" i="2"/>
  <c r="P70" i="2"/>
  <c r="O70" i="2"/>
  <c r="P69" i="2"/>
  <c r="O69" i="2"/>
  <c r="P68" i="2"/>
  <c r="O68" i="2"/>
  <c r="P67" i="2"/>
  <c r="O67" i="2"/>
  <c r="P66" i="2"/>
  <c r="O66" i="2"/>
  <c r="P65" i="2"/>
  <c r="O65" i="2"/>
  <c r="P64" i="2"/>
  <c r="O64" i="2"/>
  <c r="P63" i="2"/>
  <c r="O63" i="2"/>
  <c r="P62" i="2"/>
  <c r="O62" i="2"/>
  <c r="P61" i="2"/>
  <c r="O61" i="2"/>
  <c r="P60" i="2"/>
  <c r="O60" i="2"/>
  <c r="P59" i="2"/>
  <c r="O59" i="2"/>
  <c r="P58" i="2"/>
  <c r="O58" i="2"/>
  <c r="P57" i="2"/>
  <c r="O57" i="2"/>
  <c r="P56" i="2"/>
  <c r="O56" i="2"/>
  <c r="P55" i="2"/>
  <c r="O55" i="2"/>
  <c r="P54" i="2"/>
  <c r="O54" i="2"/>
  <c r="P53" i="2"/>
  <c r="P52" i="2"/>
  <c r="O52" i="2"/>
  <c r="P51" i="2"/>
  <c r="O51" i="2"/>
  <c r="P50" i="2"/>
  <c r="O50" i="2"/>
  <c r="P49" i="2"/>
  <c r="O49" i="2"/>
  <c r="P48" i="2"/>
  <c r="O48" i="2"/>
  <c r="P47" i="2"/>
  <c r="O47" i="2"/>
  <c r="P46" i="2"/>
  <c r="O46" i="2"/>
  <c r="P45" i="2"/>
  <c r="O45" i="2"/>
  <c r="P44" i="2"/>
  <c r="O44" i="2"/>
  <c r="P43" i="2"/>
  <c r="O43" i="2"/>
  <c r="P42" i="2"/>
  <c r="O42" i="2"/>
  <c r="P41" i="2"/>
  <c r="O41" i="2"/>
  <c r="P40" i="2"/>
  <c r="O40" i="2"/>
  <c r="P39" i="2"/>
  <c r="O39" i="2"/>
  <c r="P38" i="2"/>
  <c r="O38" i="2"/>
  <c r="P37" i="2"/>
  <c r="O37" i="2"/>
  <c r="P36" i="2"/>
  <c r="O36" i="2"/>
  <c r="P35" i="2"/>
  <c r="O35" i="2"/>
  <c r="P34" i="2"/>
  <c r="O34" i="2"/>
  <c r="P33" i="2"/>
  <c r="O33" i="2"/>
  <c r="P32" i="2"/>
  <c r="O32" i="2"/>
  <c r="P31" i="2"/>
  <c r="O31" i="2"/>
  <c r="P30" i="2"/>
  <c r="O30" i="2"/>
  <c r="P29" i="2"/>
  <c r="O29" i="2"/>
  <c r="P28" i="2"/>
  <c r="O28" i="2"/>
  <c r="P27" i="2"/>
  <c r="O27" i="2"/>
  <c r="P26" i="2"/>
  <c r="O26" i="2"/>
  <c r="P25" i="2"/>
  <c r="O25" i="2"/>
  <c r="P24" i="2"/>
  <c r="O24" i="2"/>
  <c r="P23" i="2"/>
  <c r="O23" i="2"/>
  <c r="P22" i="2"/>
  <c r="O22" i="2"/>
  <c r="P21" i="2"/>
  <c r="O21" i="2"/>
  <c r="P20" i="2"/>
  <c r="O20" i="2"/>
  <c r="P19" i="2"/>
  <c r="O19" i="2"/>
  <c r="P18" i="2"/>
  <c r="O18" i="2"/>
  <c r="P17" i="2"/>
  <c r="O17" i="2"/>
  <c r="P16" i="2"/>
  <c r="O16" i="2"/>
  <c r="P15" i="2"/>
  <c r="O15" i="2"/>
  <c r="P14" i="2"/>
  <c r="O14" i="2"/>
  <c r="P13" i="2"/>
  <c r="O13" i="2"/>
  <c r="P12" i="2"/>
  <c r="O12" i="2"/>
  <c r="P11" i="2"/>
  <c r="O11" i="2"/>
  <c r="P10" i="2"/>
  <c r="O10" i="2"/>
  <c r="P9" i="2"/>
  <c r="O9" i="2"/>
  <c r="P8" i="2"/>
  <c r="O8" i="2"/>
  <c r="N53" i="2"/>
  <c r="L75" i="2" l="1"/>
  <c r="M77" i="2"/>
  <c r="L77" i="2"/>
  <c r="M76" i="2"/>
  <c r="P76" i="2" s="1"/>
  <c r="L76" i="2"/>
  <c r="M75" i="2"/>
  <c r="J76" i="2"/>
  <c r="J75" i="2"/>
  <c r="K76" i="2"/>
  <c r="K75" i="2"/>
  <c r="J72" i="2"/>
  <c r="J67" i="2"/>
  <c r="J64" i="2"/>
  <c r="K61" i="2"/>
  <c r="J61" i="2"/>
  <c r="K58" i="2"/>
  <c r="J58" i="2"/>
  <c r="J53" i="2"/>
  <c r="J47" i="2"/>
  <c r="J40" i="2"/>
  <c r="K37" i="2"/>
  <c r="J37" i="2"/>
  <c r="K31" i="2"/>
  <c r="J31" i="2"/>
  <c r="K18" i="2"/>
  <c r="J18" i="2"/>
  <c r="K15" i="2"/>
  <c r="J15" i="2"/>
  <c r="K12" i="2"/>
  <c r="J12" i="2"/>
  <c r="K9" i="2"/>
  <c r="O76" i="2" l="1"/>
  <c r="P77" i="2"/>
  <c r="O77" i="2"/>
  <c r="O75" i="2"/>
  <c r="P75" i="2"/>
  <c r="K77" i="2"/>
  <c r="J77" i="2"/>
  <c r="N7" i="2"/>
  <c r="O7" i="2"/>
  <c r="N8" i="2"/>
  <c r="N50" i="2" l="1"/>
  <c r="N15" i="2" l="1"/>
  <c r="N14" i="2"/>
  <c r="N13" i="2"/>
  <c r="N74" i="2" l="1"/>
  <c r="N73" i="2"/>
  <c r="N69" i="2"/>
  <c r="N68" i="2"/>
  <c r="P7" i="2"/>
  <c r="N72" i="2" l="1"/>
  <c r="D77" i="2" l="1"/>
  <c r="C77" i="2"/>
  <c r="D76" i="2"/>
  <c r="C76" i="2"/>
  <c r="D75" i="2"/>
  <c r="C75" i="2"/>
  <c r="N71" i="2" l="1"/>
  <c r="N70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2" i="2"/>
  <c r="N51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2" i="2"/>
  <c r="N11" i="2"/>
  <c r="N10" i="2"/>
  <c r="N9" i="2"/>
  <c r="N76" i="2" l="1"/>
  <c r="N75" i="2"/>
  <c r="N77" i="2"/>
</calcChain>
</file>

<file path=xl/sharedStrings.xml><?xml version="1.0" encoding="utf-8"?>
<sst xmlns="http://schemas.openxmlformats.org/spreadsheetml/2006/main" count="120" uniqueCount="42">
  <si>
    <t xml:space="preserve">          -местного бюджета</t>
  </si>
  <si>
    <t xml:space="preserve">          -вышестоящих бюджетов</t>
  </si>
  <si>
    <t>ИТОГО ПО МУНИЦИПАЛЬНЫМ ПРОГРАММАМ, в том числе за счет средств:</t>
  </si>
  <si>
    <t/>
  </si>
  <si>
    <t>Муниципальная программа "Профилактика терроризма и экстремизма на территории муниципального образования "город Оренбург"(5700000000), в т.ч. за счет средств</t>
  </si>
  <si>
    <t>Муниципальная программа "Переселение граждан муниципального образования "город Оренбург" из жилых домов, признанных аварийными"(4000000000), в т.ч. за счет средств</t>
  </si>
  <si>
    <t>Муниципальная программа "Комплексное благоустройство территории Южного округа города Оренбурга"(3700000000), в т.ч. за счет средств</t>
  </si>
  <si>
    <t>Муниципальная программа "Комплексное благоустройство и повышение качества жизни населения на территории Северного округа города Оренбурга"(3600000000), в т.ч. за счет средств</t>
  </si>
  <si>
    <t>Муниципальная программа "Информатизация и связь в обеспечении деятельности органов местного самоуправления муниципального образования "город Оренбург"(3400000000), в т.ч. за счет средств</t>
  </si>
  <si>
    <t>Муниципальная программа "Охрана окружающей среды в границах муниципального образования "город Оренбург"(3300000000), в т.ч. за счет средств</t>
  </si>
  <si>
    <t>Муниципальная программа "Развитие культуры и искусства в муниципальном образовании "город Оренбург"(3000000000), в т.ч. за счет средств</t>
  </si>
  <si>
    <t>Муниципальная программа "Молодой Оренбург"(2900000000), в т.ч. за счет средств</t>
  </si>
  <si>
    <t>Муниципальная программа "Социальная поддержка жителей города Оренбурга"(2100000000), в т.ч. за счет средств</t>
  </si>
  <si>
    <t>Муниципальная программа "Спортивный Оренбург"(2000000000), в т.ч. за счет средств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</si>
  <si>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полномочий"(1800000000), в т.ч. за счет средств</t>
  </si>
  <si>
    <t>Муниципальная программа "Профилактика правонарушений в муниципальном образовании "город Оренбург "(1500000000), в т.ч. за счет средств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</si>
  <si>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Оренбург"(1400000000), в т.ч. за счет средств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</si>
  <si>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Оренбург»(1100000000), в т.ч. за счет средств</t>
  </si>
  <si>
    <t>Муниципальная программа "Управление муниципальными финансами и муниципальным долгом города Оренбурга"(0800000000), в т.ч. за счет средств</t>
  </si>
  <si>
    <t>Муниципальная программа "Доступное образование в городе Оренбурге"(0600000000), в т.ч. за счет средств</t>
  </si>
  <si>
    <t>Муниципальная программа "Развитие пассажирского транспорта на территории города Оренбурга"(0100000000), в т.ч. за счет средств</t>
  </si>
  <si>
    <t>Бюджетные ассигнования  с учетом изменений</t>
  </si>
  <si>
    <t>Наименование  программы</t>
  </si>
  <si>
    <t>№ п/п</t>
  </si>
  <si>
    <t>(руб).</t>
  </si>
  <si>
    <t xml:space="preserve">Сведения об исполнении бюджета города Оренбурга </t>
  </si>
  <si>
    <t>Муниципальная программа "Строительство и дорожное хозяйство в городе Оренбурге"(0200000000), в т.ч. за счет средств</t>
  </si>
  <si>
    <t>Муниципальная программа "Повышение эффективности управления муниципальным имуществом города Оренбурга"(1300000000), в т.ч. за счет средств</t>
  </si>
  <si>
    <t>% исполнения (гр.6/ гр.5)</t>
  </si>
  <si>
    <t xml:space="preserve">Бюджетные ассигнования  с учетом изменений </t>
  </si>
  <si>
    <t>Фактическое исполнение на 01.07.2021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</si>
  <si>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Оренбург"(0400000000), в т.ч. за счет средств</t>
  </si>
  <si>
    <t>Муниципальная программа "Профилактика наркомании  на территории муниципального образования "город Оренбург"(5500000000), в т.ч. за счет средств</t>
  </si>
  <si>
    <t>Муниципальная программа "Развитие муниципальной службы в Администрации города Оренбурга"(5800000000), в т.ч. за счет средств</t>
  </si>
  <si>
    <t>Отклонение фактического исполнения от БА (гр.6-гр.5)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</si>
  <si>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 в муниципальном образовании «город Оренбург» (3100000000), в т.ч. за счет средств</t>
  </si>
  <si>
    <t>Фактическое исполнение на 01.04.2024</t>
  </si>
  <si>
    <t>в разрезе муниципальных программ по состоянию на 01.04.2025</t>
  </si>
  <si>
    <t>Фактическое исполнение на 01.04.2025</t>
  </si>
  <si>
    <t>Отклонение факт. 2025 года от факт. 2024 года</t>
  </si>
  <si>
    <t>Муниципальная программа энергосбережения и повышения энергетической эффективности в городе Оренбурге на 2016-2027 годы(0900000000), в т.ч. за счет средств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</si>
  <si>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годы"(4300000000), в т.ч. за счет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</si>
</sst>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;0.00"/>
    <numFmt numFmtId="166" formatCode="#,##0.0;[Red]\-#,##0.0;0.0"/>
    <numFmt numFmtId="167" formatCode="#,##0;[Red]\-#,##0;0"/>
  </numFmts>
  <fonts count="9" x14ac:knownFonts="1">
    <font>
      <sz val="10"/>
      <name val="Arial"/>
      <charset val="204"/>
    </font>
    <font>
      <b/>
      <sz val="8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45">
    <xf numFmtId="0" fontId="0" fillId="0" borderId="0" xfId="0"/>
    <xf numFmtId="165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3" borderId="1" xfId="1" applyNumberFormat="1" applyFont="1" applyFill="1" applyBorder="1" applyAlignment="1" applyProtection="1">
      <alignment wrapText="1"/>
      <protection hidden="1"/>
    </xf>
    <xf numFmtId="0" fontId="2" fillId="3" borderId="0" xfId="0" applyFont="1" applyFill="1" applyAlignment="1" applyProtection="1">
      <protection hidden="1"/>
    </xf>
    <xf numFmtId="165" fontId="1" fillId="3" borderId="0" xfId="0" applyNumberFormat="1" applyFont="1" applyFill="1" applyAlignment="1" applyProtection="1">
      <alignment horizontal="right"/>
      <protection hidden="1"/>
    </xf>
    <xf numFmtId="0" fontId="0" fillId="3" borderId="0" xfId="0" applyFill="1"/>
    <xf numFmtId="167" fontId="0" fillId="3" borderId="0" xfId="0" applyNumberFormat="1" applyFill="1"/>
    <xf numFmtId="165" fontId="7" fillId="4" borderId="1" xfId="0" applyNumberFormat="1" applyFont="1" applyFill="1" applyBorder="1" applyAlignment="1" applyProtection="1">
      <alignment vertical="center"/>
      <protection hidden="1"/>
    </xf>
    <xf numFmtId="165" fontId="7" fillId="3" borderId="1" xfId="1" applyNumberFormat="1" applyFont="1" applyFill="1" applyBorder="1" applyAlignment="1" applyProtection="1">
      <alignment horizontal="right"/>
      <protection hidden="1"/>
    </xf>
    <xf numFmtId="165" fontId="7" fillId="5" borderId="1" xfId="1" applyNumberFormat="1" applyFont="1" applyFill="1" applyBorder="1" applyAlignment="1" applyProtection="1">
      <alignment vertical="center"/>
      <protection hidden="1"/>
    </xf>
    <xf numFmtId="165" fontId="7" fillId="5" borderId="1" xfId="0" applyNumberFormat="1" applyFont="1" applyFill="1" applyBorder="1" applyAlignment="1" applyProtection="1">
      <alignment vertical="center"/>
      <protection hidden="1"/>
    </xf>
    <xf numFmtId="165" fontId="7" fillId="5" borderId="1" xfId="1" applyNumberFormat="1" applyFont="1" applyFill="1" applyBorder="1" applyAlignment="1" applyProtection="1">
      <alignment horizontal="right"/>
      <protection hidden="1"/>
    </xf>
    <xf numFmtId="165" fontId="7" fillId="3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3" borderId="1" xfId="0" applyFill="1" applyBorder="1"/>
    <xf numFmtId="0" fontId="5" fillId="0" borderId="1" xfId="0" applyFont="1" applyBorder="1"/>
    <xf numFmtId="0" fontId="0" fillId="0" borderId="1" xfId="0" applyBorder="1"/>
    <xf numFmtId="0" fontId="0" fillId="0" borderId="0" xfId="0"/>
    <xf numFmtId="166" fontId="7" fillId="3" borderId="1" xfId="0" applyNumberFormat="1" applyFont="1" applyFill="1" applyBorder="1" applyAlignment="1" applyProtection="1">
      <alignment vertical="center"/>
      <protection hidden="1"/>
    </xf>
    <xf numFmtId="166" fontId="7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3" borderId="1" xfId="2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 applyProtection="1">
      <alignment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3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tabSelected="1" zoomScale="87" zoomScaleNormal="87" workbookViewId="0">
      <selection activeCell="U7" sqref="U7"/>
    </sheetView>
  </sheetViews>
  <sheetFormatPr defaultColWidth="9.140625" defaultRowHeight="12.75" x14ac:dyDescent="0.2"/>
  <cols>
    <col min="1" max="1" width="4.28515625" customWidth="1"/>
    <col min="2" max="2" width="50" customWidth="1"/>
    <col min="3" max="3" width="17.7109375" style="10" hidden="1" customWidth="1"/>
    <col min="4" max="4" width="16.28515625" hidden="1" customWidth="1"/>
    <col min="5" max="5" width="17.42578125" style="10" hidden="1" customWidth="1"/>
    <col min="6" max="6" width="15.42578125" style="10" hidden="1" customWidth="1"/>
    <col min="7" max="7" width="16.85546875" hidden="1" customWidth="1"/>
    <col min="8" max="8" width="11.28515625" hidden="1" customWidth="1"/>
    <col min="9" max="9" width="15.85546875" hidden="1" customWidth="1"/>
    <col min="10" max="10" width="15.140625" style="10" customWidth="1"/>
    <col min="11" max="11" width="14.28515625" style="10" customWidth="1"/>
    <col min="12" max="12" width="15" style="10" customWidth="1"/>
    <col min="13" max="13" width="14.85546875" style="10" customWidth="1"/>
    <col min="14" max="14" width="14.7109375" customWidth="1"/>
    <col min="15" max="15" width="12.42578125" customWidth="1"/>
    <col min="16" max="16" width="14.140625" customWidth="1"/>
    <col min="17" max="229" width="9.140625" customWidth="1"/>
  </cols>
  <sheetData>
    <row r="1" spans="1:16" ht="18.75" customHeight="1" x14ac:dyDescent="0.25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6.5" customHeight="1" x14ac:dyDescent="0.25">
      <c r="A2" s="38" t="s">
        <v>37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18" customHeight="1" x14ac:dyDescent="0.2">
      <c r="A3" s="3"/>
      <c r="B3" s="3"/>
      <c r="C3" s="8"/>
      <c r="D3" s="3"/>
      <c r="I3" s="5" t="s">
        <v>24</v>
      </c>
    </row>
    <row r="4" spans="1:16" ht="16.5" customHeight="1" x14ac:dyDescent="0.25">
      <c r="A4" s="39" t="s">
        <v>23</v>
      </c>
      <c r="B4" s="39" t="s">
        <v>22</v>
      </c>
      <c r="C4" s="44">
        <v>2021</v>
      </c>
      <c r="D4" s="44"/>
      <c r="E4" s="42">
        <v>2022</v>
      </c>
      <c r="F4" s="42"/>
      <c r="G4" s="42"/>
      <c r="H4" s="42"/>
      <c r="I4" s="24"/>
      <c r="J4" s="43">
        <v>2024</v>
      </c>
      <c r="K4" s="43"/>
      <c r="L4" s="42">
        <v>2025</v>
      </c>
      <c r="M4" s="42"/>
      <c r="N4" s="42"/>
      <c r="O4" s="42"/>
      <c r="P4" s="41" t="s">
        <v>39</v>
      </c>
    </row>
    <row r="5" spans="1:16" s="4" customFormat="1" ht="73.5" customHeight="1" x14ac:dyDescent="0.2">
      <c r="A5" s="40"/>
      <c r="B5" s="40"/>
      <c r="C5" s="18" t="s">
        <v>29</v>
      </c>
      <c r="D5" s="32" t="s">
        <v>30</v>
      </c>
      <c r="E5" s="23"/>
      <c r="F5" s="23"/>
      <c r="G5" s="23"/>
      <c r="H5" s="23"/>
      <c r="I5" s="23"/>
      <c r="J5" s="18" t="s">
        <v>21</v>
      </c>
      <c r="K5" s="18" t="s">
        <v>36</v>
      </c>
      <c r="L5" s="18" t="s">
        <v>21</v>
      </c>
      <c r="M5" s="18" t="s">
        <v>38</v>
      </c>
      <c r="N5" s="31" t="s">
        <v>34</v>
      </c>
      <c r="O5" s="31" t="s">
        <v>28</v>
      </c>
      <c r="P5" s="41"/>
    </row>
    <row r="6" spans="1:16" s="4" customFormat="1" ht="15" x14ac:dyDescent="0.2">
      <c r="A6" s="33">
        <v>1</v>
      </c>
      <c r="B6" s="33">
        <v>2</v>
      </c>
      <c r="C6" s="30">
        <v>3</v>
      </c>
      <c r="D6" s="33">
        <v>4</v>
      </c>
      <c r="E6" s="23"/>
      <c r="F6" s="23"/>
      <c r="G6" s="23"/>
      <c r="H6" s="23"/>
      <c r="I6" s="23"/>
      <c r="J6" s="30">
        <v>3</v>
      </c>
      <c r="K6" s="30">
        <v>4</v>
      </c>
      <c r="L6" s="30">
        <v>5</v>
      </c>
      <c r="M6" s="30">
        <v>6</v>
      </c>
      <c r="N6" s="33">
        <v>7</v>
      </c>
      <c r="O6" s="33">
        <v>8</v>
      </c>
      <c r="P6" s="34">
        <v>9</v>
      </c>
    </row>
    <row r="7" spans="1:16" s="4" customFormat="1" ht="45" x14ac:dyDescent="0.25">
      <c r="A7" s="35">
        <v>1</v>
      </c>
      <c r="B7" s="6" t="s">
        <v>20</v>
      </c>
      <c r="C7" s="14">
        <v>236502500</v>
      </c>
      <c r="D7" s="14">
        <v>88290377.859999999</v>
      </c>
      <c r="E7" s="23"/>
      <c r="F7" s="23"/>
      <c r="G7" s="23"/>
      <c r="H7" s="23"/>
      <c r="I7" s="23"/>
      <c r="J7" s="29">
        <v>960686.5</v>
      </c>
      <c r="K7" s="29">
        <v>203781.82</v>
      </c>
      <c r="L7" s="29">
        <v>965446.47</v>
      </c>
      <c r="M7" s="29">
        <v>208446.81</v>
      </c>
      <c r="N7" s="26">
        <f t="shared" ref="N7:N37" si="0">M7-L7</f>
        <v>-756999.65999999992</v>
      </c>
      <c r="O7" s="27">
        <f t="shared" ref="O7" si="1">M7/L7*100</f>
        <v>21.590716469241428</v>
      </c>
      <c r="P7" s="28">
        <f t="shared" ref="P7" si="2">M7-K7</f>
        <v>4664.9899999999907</v>
      </c>
    </row>
    <row r="8" spans="1:16" ht="15" x14ac:dyDescent="0.25">
      <c r="A8" s="35" t="s">
        <v>3</v>
      </c>
      <c r="B8" s="6" t="s">
        <v>0</v>
      </c>
      <c r="C8" s="14">
        <v>199239000</v>
      </c>
      <c r="D8" s="14">
        <v>79010671.709999993</v>
      </c>
      <c r="E8" s="22"/>
      <c r="F8" s="22"/>
      <c r="G8" s="24"/>
      <c r="H8" s="24"/>
      <c r="I8" s="24"/>
      <c r="J8" s="29">
        <v>362285.1</v>
      </c>
      <c r="K8" s="29">
        <v>69990.92</v>
      </c>
      <c r="L8" s="29">
        <v>376644</v>
      </c>
      <c r="M8" s="29">
        <v>73865.3</v>
      </c>
      <c r="N8" s="26">
        <f t="shared" si="0"/>
        <v>-302778.7</v>
      </c>
      <c r="O8" s="27">
        <f t="shared" ref="O8:O71" si="3">M8/L8*100</f>
        <v>19.611436794426567</v>
      </c>
      <c r="P8" s="28">
        <f t="shared" ref="P8:P71" si="4">M8-K8</f>
        <v>3874.3800000000047</v>
      </c>
    </row>
    <row r="9" spans="1:16" ht="15" x14ac:dyDescent="0.25">
      <c r="A9" s="35" t="s">
        <v>3</v>
      </c>
      <c r="B9" s="6" t="s">
        <v>1</v>
      </c>
      <c r="C9" s="14">
        <v>37263500</v>
      </c>
      <c r="D9" s="14">
        <v>9279706.1500000004</v>
      </c>
      <c r="E9" s="22"/>
      <c r="F9" s="22"/>
      <c r="G9" s="24"/>
      <c r="H9" s="24"/>
      <c r="I9" s="24"/>
      <c r="J9" s="29">
        <v>598401.4</v>
      </c>
      <c r="K9" s="29">
        <f>K7-K8</f>
        <v>133790.90000000002</v>
      </c>
      <c r="L9" s="29">
        <v>588802.47</v>
      </c>
      <c r="M9" s="29">
        <v>134581.51</v>
      </c>
      <c r="N9" s="26">
        <f t="shared" si="0"/>
        <v>-454220.95999999996</v>
      </c>
      <c r="O9" s="27">
        <f t="shared" si="3"/>
        <v>22.856818178768851</v>
      </c>
      <c r="P9" s="28">
        <f t="shared" si="4"/>
        <v>790.60999999998603</v>
      </c>
    </row>
    <row r="10" spans="1:16" ht="45" x14ac:dyDescent="0.25">
      <c r="A10" s="35">
        <v>2</v>
      </c>
      <c r="B10" s="6" t="s">
        <v>26</v>
      </c>
      <c r="C10" s="15">
        <v>2365193526</v>
      </c>
      <c r="D10" s="15">
        <v>585730362</v>
      </c>
      <c r="E10" s="22"/>
      <c r="F10" s="22"/>
      <c r="G10" s="24"/>
      <c r="H10" s="24"/>
      <c r="I10" s="24"/>
      <c r="J10" s="29">
        <v>6055933.8899999997</v>
      </c>
      <c r="K10" s="29">
        <v>1084121.08</v>
      </c>
      <c r="L10" s="29">
        <v>5018512.3499999996</v>
      </c>
      <c r="M10" s="29">
        <v>813200.62</v>
      </c>
      <c r="N10" s="26">
        <f t="shared" si="0"/>
        <v>-4205311.7299999995</v>
      </c>
      <c r="O10" s="27">
        <f t="shared" si="3"/>
        <v>16.204017511284992</v>
      </c>
      <c r="P10" s="28">
        <f t="shared" si="4"/>
        <v>-270920.46000000008</v>
      </c>
    </row>
    <row r="11" spans="1:16" ht="15" x14ac:dyDescent="0.25">
      <c r="A11" s="35"/>
      <c r="B11" s="6" t="s">
        <v>0</v>
      </c>
      <c r="C11" s="15">
        <v>345394126</v>
      </c>
      <c r="D11" s="15">
        <v>127407159.58</v>
      </c>
      <c r="E11" s="22"/>
      <c r="F11" s="22"/>
      <c r="G11" s="24"/>
      <c r="H11" s="24"/>
      <c r="I11" s="24"/>
      <c r="J11" s="29">
        <v>73018.44</v>
      </c>
      <c r="K11" s="29">
        <v>15876.63</v>
      </c>
      <c r="L11" s="29">
        <v>792846.45</v>
      </c>
      <c r="M11" s="29">
        <v>70959.33</v>
      </c>
      <c r="N11" s="26">
        <f t="shared" si="0"/>
        <v>-721887.12</v>
      </c>
      <c r="O11" s="27">
        <f t="shared" si="3"/>
        <v>8.9499461087326573</v>
      </c>
      <c r="P11" s="28">
        <f t="shared" si="4"/>
        <v>55082.700000000004</v>
      </c>
    </row>
    <row r="12" spans="1:16" ht="15" x14ac:dyDescent="0.25">
      <c r="A12" s="35"/>
      <c r="B12" s="6" t="s">
        <v>1</v>
      </c>
      <c r="C12" s="15">
        <v>2019799400</v>
      </c>
      <c r="D12" s="15">
        <v>458323202.42000002</v>
      </c>
      <c r="E12" s="22"/>
      <c r="F12" s="22"/>
      <c r="G12" s="24"/>
      <c r="H12" s="24"/>
      <c r="I12" s="24"/>
      <c r="J12" s="29">
        <f>J10-J11</f>
        <v>5982915.4499999993</v>
      </c>
      <c r="K12" s="29">
        <f>K10-K11</f>
        <v>1068244.4500000002</v>
      </c>
      <c r="L12" s="29">
        <v>4225665.9000000004</v>
      </c>
      <c r="M12" s="29">
        <v>742241.29</v>
      </c>
      <c r="N12" s="26">
        <f t="shared" si="0"/>
        <v>-3483424.6100000003</v>
      </c>
      <c r="O12" s="27">
        <f t="shared" si="3"/>
        <v>17.565072761668166</v>
      </c>
      <c r="P12" s="28">
        <f t="shared" si="4"/>
        <v>-326003.16000000015</v>
      </c>
    </row>
    <row r="13" spans="1:16" ht="105" x14ac:dyDescent="0.25">
      <c r="A13" s="36">
        <v>3</v>
      </c>
      <c r="B13" s="6" t="s">
        <v>31</v>
      </c>
      <c r="C13" s="14">
        <v>23365420</v>
      </c>
      <c r="D13" s="14">
        <v>10341136.82</v>
      </c>
      <c r="E13" s="22"/>
      <c r="F13" s="22"/>
      <c r="G13" s="24"/>
      <c r="H13" s="24"/>
      <c r="I13" s="24"/>
      <c r="J13" s="29">
        <v>55883</v>
      </c>
      <c r="K13" s="29">
        <v>10616.42</v>
      </c>
      <c r="L13" s="29">
        <v>60360.1</v>
      </c>
      <c r="M13" s="29">
        <v>11771.49</v>
      </c>
      <c r="N13" s="26">
        <f t="shared" ref="N13:N15" si="5">M13-L13</f>
        <v>-48588.61</v>
      </c>
      <c r="O13" s="27">
        <f t="shared" si="3"/>
        <v>19.502104867288157</v>
      </c>
      <c r="P13" s="28">
        <f t="shared" si="4"/>
        <v>1155.0699999999997</v>
      </c>
    </row>
    <row r="14" spans="1:16" ht="15" x14ac:dyDescent="0.25">
      <c r="A14" s="35" t="s">
        <v>3</v>
      </c>
      <c r="B14" s="6" t="s">
        <v>0</v>
      </c>
      <c r="C14" s="14">
        <v>19995320</v>
      </c>
      <c r="D14" s="14">
        <v>8712697.9900000002</v>
      </c>
      <c r="E14" s="22"/>
      <c r="F14" s="22"/>
      <c r="G14" s="24"/>
      <c r="H14" s="24"/>
      <c r="I14" s="24"/>
      <c r="J14" s="29">
        <v>51293.8</v>
      </c>
      <c r="K14" s="29">
        <v>9614.17</v>
      </c>
      <c r="L14" s="29">
        <v>54606</v>
      </c>
      <c r="M14" s="29">
        <v>10470</v>
      </c>
      <c r="N14" s="26">
        <f t="shared" si="5"/>
        <v>-44136</v>
      </c>
      <c r="O14" s="27">
        <f t="shared" si="3"/>
        <v>19.173717173936929</v>
      </c>
      <c r="P14" s="28">
        <f t="shared" si="4"/>
        <v>855.82999999999993</v>
      </c>
    </row>
    <row r="15" spans="1:16" ht="15" x14ac:dyDescent="0.25">
      <c r="A15" s="35" t="s">
        <v>3</v>
      </c>
      <c r="B15" s="6" t="s">
        <v>1</v>
      </c>
      <c r="C15" s="14">
        <v>3370100</v>
      </c>
      <c r="D15" s="14">
        <v>1628438.83</v>
      </c>
      <c r="E15" s="22"/>
      <c r="F15" s="22"/>
      <c r="G15" s="24"/>
      <c r="H15" s="24"/>
      <c r="I15" s="24"/>
      <c r="J15" s="29">
        <f>J13-J14</f>
        <v>4589.1999999999971</v>
      </c>
      <c r="K15" s="29">
        <f>K13-K14</f>
        <v>1002.25</v>
      </c>
      <c r="L15" s="29">
        <v>5754.1</v>
      </c>
      <c r="M15" s="29">
        <v>1301.49</v>
      </c>
      <c r="N15" s="26">
        <f t="shared" si="5"/>
        <v>-4452.6100000000006</v>
      </c>
      <c r="O15" s="27">
        <f t="shared" si="3"/>
        <v>22.618480735475575</v>
      </c>
      <c r="P15" s="28">
        <f t="shared" si="4"/>
        <v>299.24</v>
      </c>
    </row>
    <row r="16" spans="1:16" ht="45.75" customHeight="1" x14ac:dyDescent="0.25">
      <c r="A16" s="35">
        <v>4</v>
      </c>
      <c r="B16" s="6" t="s">
        <v>19</v>
      </c>
      <c r="C16" s="14">
        <v>9227935680.6100006</v>
      </c>
      <c r="D16" s="14">
        <v>4330966554.5900002</v>
      </c>
      <c r="E16" s="22"/>
      <c r="F16" s="22"/>
      <c r="G16" s="24"/>
      <c r="H16" s="24"/>
      <c r="I16" s="24"/>
      <c r="J16" s="29">
        <v>13764227.869999999</v>
      </c>
      <c r="K16" s="29">
        <v>2733127.38</v>
      </c>
      <c r="L16" s="29">
        <v>15834951.939999999</v>
      </c>
      <c r="M16" s="29">
        <v>3010562.37</v>
      </c>
      <c r="N16" s="26">
        <f t="shared" si="0"/>
        <v>-12824389.57</v>
      </c>
      <c r="O16" s="27">
        <f t="shared" si="3"/>
        <v>19.012134557826769</v>
      </c>
      <c r="P16" s="28">
        <f t="shared" si="4"/>
        <v>277434.99000000022</v>
      </c>
    </row>
    <row r="17" spans="1:16" ht="15" x14ac:dyDescent="0.25">
      <c r="A17" s="35" t="s">
        <v>3</v>
      </c>
      <c r="B17" s="6" t="s">
        <v>0</v>
      </c>
      <c r="C17" s="14">
        <v>3098847580.6100001</v>
      </c>
      <c r="D17" s="14">
        <v>1724519957.23</v>
      </c>
      <c r="E17" s="22"/>
      <c r="F17" s="22"/>
      <c r="G17" s="24"/>
      <c r="H17" s="24"/>
      <c r="I17" s="24"/>
      <c r="J17" s="29">
        <v>4207256.87</v>
      </c>
      <c r="K17" s="29">
        <v>1013017.35</v>
      </c>
      <c r="L17" s="29">
        <v>4788532.74</v>
      </c>
      <c r="M17" s="29">
        <v>1182026.07</v>
      </c>
      <c r="N17" s="26">
        <f t="shared" si="0"/>
        <v>-3606506.67</v>
      </c>
      <c r="O17" s="27">
        <f t="shared" si="3"/>
        <v>24.684514739268547</v>
      </c>
      <c r="P17" s="28">
        <f t="shared" si="4"/>
        <v>169008.72000000009</v>
      </c>
    </row>
    <row r="18" spans="1:16" ht="15" x14ac:dyDescent="0.25">
      <c r="A18" s="35" t="s">
        <v>3</v>
      </c>
      <c r="B18" s="6" t="s">
        <v>1</v>
      </c>
      <c r="C18" s="14">
        <v>6129088100</v>
      </c>
      <c r="D18" s="14">
        <v>2606446597.3600001</v>
      </c>
      <c r="E18" s="22"/>
      <c r="F18" s="22"/>
      <c r="G18" s="24"/>
      <c r="H18" s="24"/>
      <c r="I18" s="24"/>
      <c r="J18" s="29">
        <f>J16-J17</f>
        <v>9556971</v>
      </c>
      <c r="K18" s="29">
        <f>K16-K17</f>
        <v>1720110.0299999998</v>
      </c>
      <c r="L18" s="29">
        <v>11046419.199999999</v>
      </c>
      <c r="M18" s="29">
        <v>1828536.3</v>
      </c>
      <c r="N18" s="26">
        <f t="shared" si="0"/>
        <v>-9217882.8999999985</v>
      </c>
      <c r="O18" s="27">
        <f t="shared" si="3"/>
        <v>16.553203955902742</v>
      </c>
      <c r="P18" s="28">
        <f t="shared" si="4"/>
        <v>108426.27000000025</v>
      </c>
    </row>
    <row r="19" spans="1:16" ht="56.25" customHeight="1" x14ac:dyDescent="0.25">
      <c r="A19" s="35">
        <v>5</v>
      </c>
      <c r="B19" s="6" t="s">
        <v>18</v>
      </c>
      <c r="C19" s="14">
        <v>101731600</v>
      </c>
      <c r="D19" s="14">
        <v>33659740.799999997</v>
      </c>
      <c r="E19" s="22"/>
      <c r="F19" s="22"/>
      <c r="G19" s="24"/>
      <c r="H19" s="24"/>
      <c r="I19" s="24"/>
      <c r="J19" s="29">
        <v>143420.20000000001</v>
      </c>
      <c r="K19" s="29">
        <v>29413.89</v>
      </c>
      <c r="L19" s="29">
        <v>171467.2</v>
      </c>
      <c r="M19" s="29">
        <v>38564.879999999997</v>
      </c>
      <c r="N19" s="26">
        <f t="shared" si="0"/>
        <v>-132902.32</v>
      </c>
      <c r="O19" s="27">
        <f t="shared" si="3"/>
        <v>22.491112002762044</v>
      </c>
      <c r="P19" s="28">
        <f t="shared" si="4"/>
        <v>9150.989999999998</v>
      </c>
    </row>
    <row r="20" spans="1:16" ht="15" x14ac:dyDescent="0.25">
      <c r="A20" s="35" t="s">
        <v>3</v>
      </c>
      <c r="B20" s="6" t="s">
        <v>0</v>
      </c>
      <c r="C20" s="14">
        <v>101731000</v>
      </c>
      <c r="D20" s="14">
        <v>33659521.799999997</v>
      </c>
      <c r="E20" s="22"/>
      <c r="F20" s="22"/>
      <c r="G20" s="24"/>
      <c r="H20" s="24"/>
      <c r="I20" s="24"/>
      <c r="J20" s="29">
        <v>143420.20000000001</v>
      </c>
      <c r="K20" s="29">
        <v>29413.89</v>
      </c>
      <c r="L20" s="29">
        <v>171467.2</v>
      </c>
      <c r="M20" s="29">
        <v>38564.879999999997</v>
      </c>
      <c r="N20" s="26">
        <f t="shared" si="0"/>
        <v>-132902.32</v>
      </c>
      <c r="O20" s="27">
        <f t="shared" si="3"/>
        <v>22.491112002762044</v>
      </c>
      <c r="P20" s="28">
        <f t="shared" si="4"/>
        <v>9150.989999999998</v>
      </c>
    </row>
    <row r="21" spans="1:16" ht="60" x14ac:dyDescent="0.25">
      <c r="A21" s="35">
        <v>6</v>
      </c>
      <c r="B21" s="6" t="s">
        <v>40</v>
      </c>
      <c r="C21" s="14">
        <v>8540000</v>
      </c>
      <c r="D21" s="14">
        <v>4734783.2</v>
      </c>
      <c r="E21" s="22"/>
      <c r="F21" s="22"/>
      <c r="G21" s="24"/>
      <c r="H21" s="24"/>
      <c r="I21" s="24"/>
      <c r="J21" s="29">
        <v>16056.25</v>
      </c>
      <c r="K21" s="29">
        <v>2779.12</v>
      </c>
      <c r="L21" s="29">
        <v>10361.040000000001</v>
      </c>
      <c r="M21" s="29">
        <v>2726.16</v>
      </c>
      <c r="N21" s="26">
        <f t="shared" si="0"/>
        <v>-7634.880000000001</v>
      </c>
      <c r="O21" s="27">
        <f t="shared" si="3"/>
        <v>26.311644390910558</v>
      </c>
      <c r="P21" s="28">
        <f t="shared" si="4"/>
        <v>-52.960000000000036</v>
      </c>
    </row>
    <row r="22" spans="1:16" ht="15" x14ac:dyDescent="0.25">
      <c r="A22" s="35" t="s">
        <v>3</v>
      </c>
      <c r="B22" s="6" t="s">
        <v>0</v>
      </c>
      <c r="C22" s="14">
        <v>8540000</v>
      </c>
      <c r="D22" s="14">
        <v>4734783.2</v>
      </c>
      <c r="E22" s="22"/>
      <c r="F22" s="22"/>
      <c r="G22" s="24"/>
      <c r="H22" s="24"/>
      <c r="I22" s="24"/>
      <c r="J22" s="29">
        <v>16056.25</v>
      </c>
      <c r="K22" s="29">
        <v>2779.12</v>
      </c>
      <c r="L22" s="29">
        <v>10361.040000000001</v>
      </c>
      <c r="M22" s="29">
        <v>2726.16</v>
      </c>
      <c r="N22" s="26">
        <f t="shared" si="0"/>
        <v>-7634.880000000001</v>
      </c>
      <c r="O22" s="27">
        <f t="shared" si="3"/>
        <v>26.311644390910558</v>
      </c>
      <c r="P22" s="28">
        <f t="shared" si="4"/>
        <v>-52.960000000000036</v>
      </c>
    </row>
    <row r="23" spans="1:16" ht="105" x14ac:dyDescent="0.25">
      <c r="A23" s="35">
        <v>7</v>
      </c>
      <c r="B23" s="6" t="s">
        <v>17</v>
      </c>
      <c r="C23" s="14">
        <v>137414700</v>
      </c>
      <c r="D23" s="14">
        <v>55685198.359999999</v>
      </c>
      <c r="E23" s="22"/>
      <c r="F23" s="22"/>
      <c r="G23" s="24"/>
      <c r="H23" s="24"/>
      <c r="I23" s="24"/>
      <c r="J23" s="29">
        <v>221757.66</v>
      </c>
      <c r="K23" s="29">
        <v>51055.86</v>
      </c>
      <c r="L23" s="29">
        <v>285334.59999999998</v>
      </c>
      <c r="M23" s="29">
        <v>65419.56</v>
      </c>
      <c r="N23" s="26">
        <f t="shared" si="0"/>
        <v>-219915.03999999998</v>
      </c>
      <c r="O23" s="27">
        <f t="shared" si="3"/>
        <v>22.927314107717748</v>
      </c>
      <c r="P23" s="28">
        <f t="shared" si="4"/>
        <v>14363.699999999997</v>
      </c>
    </row>
    <row r="24" spans="1:16" ht="15" x14ac:dyDescent="0.25">
      <c r="A24" s="35" t="s">
        <v>3</v>
      </c>
      <c r="B24" s="6" t="s">
        <v>0</v>
      </c>
      <c r="C24" s="14">
        <v>136202100</v>
      </c>
      <c r="D24" s="14">
        <v>54800878.530000001</v>
      </c>
      <c r="E24" s="22"/>
      <c r="F24" s="22"/>
      <c r="G24" s="24"/>
      <c r="H24" s="24"/>
      <c r="I24" s="24"/>
      <c r="J24" s="29">
        <v>221757.66</v>
      </c>
      <c r="K24" s="29">
        <v>51055.86</v>
      </c>
      <c r="L24" s="29">
        <v>285334.59999999998</v>
      </c>
      <c r="M24" s="29">
        <v>65419.56</v>
      </c>
      <c r="N24" s="26">
        <f t="shared" si="0"/>
        <v>-219915.03999999998</v>
      </c>
      <c r="O24" s="27">
        <f t="shared" si="3"/>
        <v>22.927314107717748</v>
      </c>
      <c r="P24" s="28">
        <f t="shared" si="4"/>
        <v>14363.699999999997</v>
      </c>
    </row>
    <row r="25" spans="1:16" ht="15" hidden="1" x14ac:dyDescent="0.25">
      <c r="A25" s="35" t="s">
        <v>3</v>
      </c>
      <c r="B25" s="6" t="s">
        <v>1</v>
      </c>
      <c r="C25" s="14">
        <v>1212600</v>
      </c>
      <c r="D25" s="14">
        <v>884319.83</v>
      </c>
      <c r="E25" s="22"/>
      <c r="F25" s="22"/>
      <c r="G25" s="24"/>
      <c r="H25" s="24"/>
      <c r="I25" s="24"/>
      <c r="J25" s="29">
        <v>0</v>
      </c>
      <c r="K25" s="29">
        <v>0</v>
      </c>
      <c r="L25" s="29">
        <v>0</v>
      </c>
      <c r="M25" s="29">
        <v>0</v>
      </c>
      <c r="N25" s="26">
        <f t="shared" si="0"/>
        <v>0</v>
      </c>
      <c r="O25" s="27" t="e">
        <f t="shared" si="3"/>
        <v>#DIV/0!</v>
      </c>
      <c r="P25" s="28">
        <f t="shared" si="4"/>
        <v>0</v>
      </c>
    </row>
    <row r="26" spans="1:16" ht="60" x14ac:dyDescent="0.25">
      <c r="A26" s="35">
        <v>8</v>
      </c>
      <c r="B26" s="7" t="s">
        <v>27</v>
      </c>
      <c r="C26" s="14">
        <v>54976100</v>
      </c>
      <c r="D26" s="14">
        <v>17386780.010000002</v>
      </c>
      <c r="E26" s="22"/>
      <c r="F26" s="22"/>
      <c r="G26" s="24"/>
      <c r="H26" s="24"/>
      <c r="I26" s="24"/>
      <c r="J26" s="29">
        <v>62226.6</v>
      </c>
      <c r="K26" s="29">
        <v>10065.209999999999</v>
      </c>
      <c r="L26" s="29">
        <v>68207.990000000005</v>
      </c>
      <c r="M26" s="29">
        <v>12826.22</v>
      </c>
      <c r="N26" s="26">
        <f t="shared" si="0"/>
        <v>-55381.770000000004</v>
      </c>
      <c r="O26" s="27">
        <f t="shared" si="3"/>
        <v>18.804571136020865</v>
      </c>
      <c r="P26" s="28">
        <f t="shared" si="4"/>
        <v>2761.01</v>
      </c>
    </row>
    <row r="27" spans="1:16" ht="15" x14ac:dyDescent="0.25">
      <c r="A27" s="35"/>
      <c r="B27" s="7" t="s">
        <v>0</v>
      </c>
      <c r="C27" s="14">
        <v>54972800</v>
      </c>
      <c r="D27" s="14">
        <v>17385550.039999999</v>
      </c>
      <c r="E27" s="22"/>
      <c r="F27" s="22"/>
      <c r="G27" s="24"/>
      <c r="H27" s="24"/>
      <c r="I27" s="24"/>
      <c r="J27" s="29">
        <v>62226.6</v>
      </c>
      <c r="K27" s="29">
        <v>10065.209999999999</v>
      </c>
      <c r="L27" s="29">
        <v>68207.990000000005</v>
      </c>
      <c r="M27" s="29">
        <v>12826.22</v>
      </c>
      <c r="N27" s="26">
        <f t="shared" si="0"/>
        <v>-55381.770000000004</v>
      </c>
      <c r="O27" s="27">
        <f t="shared" si="3"/>
        <v>18.804571136020865</v>
      </c>
      <c r="P27" s="28">
        <f t="shared" si="4"/>
        <v>2761.01</v>
      </c>
    </row>
    <row r="28" spans="1:16" ht="15" hidden="1" x14ac:dyDescent="0.25">
      <c r="A28" s="35"/>
      <c r="B28" s="7" t="s">
        <v>1</v>
      </c>
      <c r="C28" s="14">
        <v>3300</v>
      </c>
      <c r="D28" s="14">
        <v>1229.97</v>
      </c>
      <c r="E28" s="22"/>
      <c r="F28" s="22"/>
      <c r="G28" s="24"/>
      <c r="H28" s="24"/>
      <c r="I28" s="24"/>
      <c r="J28" s="29">
        <v>0</v>
      </c>
      <c r="K28" s="29">
        <v>0</v>
      </c>
      <c r="L28" s="29"/>
      <c r="M28" s="29"/>
      <c r="N28" s="26">
        <f t="shared" si="0"/>
        <v>0</v>
      </c>
      <c r="O28" s="27" t="e">
        <f t="shared" si="3"/>
        <v>#DIV/0!</v>
      </c>
      <c r="P28" s="28">
        <f t="shared" si="4"/>
        <v>0</v>
      </c>
    </row>
    <row r="29" spans="1:16" ht="75" x14ac:dyDescent="0.25">
      <c r="A29" s="35">
        <v>9</v>
      </c>
      <c r="B29" s="6" t="s">
        <v>16</v>
      </c>
      <c r="C29" s="14">
        <v>684652064.39999998</v>
      </c>
      <c r="D29" s="14">
        <v>181590292.80000001</v>
      </c>
      <c r="E29" s="22"/>
      <c r="F29" s="22"/>
      <c r="G29" s="24"/>
      <c r="H29" s="24"/>
      <c r="I29" s="24"/>
      <c r="J29" s="29">
        <v>1248796.26</v>
      </c>
      <c r="K29" s="29">
        <v>140491.12</v>
      </c>
      <c r="L29" s="29">
        <v>1360109.79</v>
      </c>
      <c r="M29" s="29">
        <v>244811.59</v>
      </c>
      <c r="N29" s="26">
        <f t="shared" si="0"/>
        <v>-1115298.2</v>
      </c>
      <c r="O29" s="27">
        <f t="shared" si="3"/>
        <v>17.999399151446443</v>
      </c>
      <c r="P29" s="28">
        <f t="shared" si="4"/>
        <v>104320.47</v>
      </c>
    </row>
    <row r="30" spans="1:16" ht="15" x14ac:dyDescent="0.25">
      <c r="A30" s="35" t="s">
        <v>3</v>
      </c>
      <c r="B30" s="6" t="s">
        <v>0</v>
      </c>
      <c r="C30" s="14">
        <v>455215764.39999998</v>
      </c>
      <c r="D30" s="14">
        <v>166572794.34</v>
      </c>
      <c r="E30" s="22"/>
      <c r="F30" s="22"/>
      <c r="G30" s="24"/>
      <c r="H30" s="24"/>
      <c r="I30" s="24"/>
      <c r="J30" s="29">
        <v>477795.46</v>
      </c>
      <c r="K30" s="29">
        <v>99150.6</v>
      </c>
      <c r="L30" s="29">
        <v>762118.76</v>
      </c>
      <c r="M30" s="29">
        <v>130050.13</v>
      </c>
      <c r="N30" s="26">
        <f t="shared" si="0"/>
        <v>-632068.63</v>
      </c>
      <c r="O30" s="27">
        <f t="shared" si="3"/>
        <v>17.064286673641256</v>
      </c>
      <c r="P30" s="28">
        <f t="shared" si="4"/>
        <v>30899.53</v>
      </c>
    </row>
    <row r="31" spans="1:16" ht="15" x14ac:dyDescent="0.25">
      <c r="A31" s="35" t="s">
        <v>3</v>
      </c>
      <c r="B31" s="6" t="s">
        <v>1</v>
      </c>
      <c r="C31" s="14">
        <v>229436300</v>
      </c>
      <c r="D31" s="14">
        <v>15017498.460000001</v>
      </c>
      <c r="E31" s="22"/>
      <c r="F31" s="22"/>
      <c r="G31" s="24"/>
      <c r="H31" s="24"/>
      <c r="I31" s="24"/>
      <c r="J31" s="29">
        <f>J29-J30</f>
        <v>771000.8</v>
      </c>
      <c r="K31" s="29">
        <f>K29-K30</f>
        <v>41340.51999999999</v>
      </c>
      <c r="L31" s="29">
        <v>597991.03</v>
      </c>
      <c r="M31" s="29">
        <v>114761.46</v>
      </c>
      <c r="N31" s="26">
        <f t="shared" si="0"/>
        <v>-483229.57</v>
      </c>
      <c r="O31" s="27">
        <f t="shared" si="3"/>
        <v>19.1911674661742</v>
      </c>
      <c r="P31" s="28">
        <f t="shared" si="4"/>
        <v>73420.940000000017</v>
      </c>
    </row>
    <row r="32" spans="1:16" ht="47.25" customHeight="1" x14ac:dyDescent="0.25">
      <c r="A32" s="35">
        <v>10</v>
      </c>
      <c r="B32" s="6" t="s">
        <v>15</v>
      </c>
      <c r="C32" s="14">
        <v>8362300</v>
      </c>
      <c r="D32" s="14">
        <v>3502475.39</v>
      </c>
      <c r="E32" s="22"/>
      <c r="F32" s="22"/>
      <c r="G32" s="24"/>
      <c r="H32" s="24"/>
      <c r="I32" s="24"/>
      <c r="J32" s="29">
        <v>9949.2000000000007</v>
      </c>
      <c r="K32" s="29">
        <v>1894.94</v>
      </c>
      <c r="L32" s="29">
        <v>12220.6</v>
      </c>
      <c r="M32" s="29">
        <v>486.68</v>
      </c>
      <c r="N32" s="26">
        <f t="shared" si="0"/>
        <v>-11733.92</v>
      </c>
      <c r="O32" s="27">
        <f t="shared" si="3"/>
        <v>3.9824558532314285</v>
      </c>
      <c r="P32" s="28">
        <f t="shared" si="4"/>
        <v>-1408.26</v>
      </c>
    </row>
    <row r="33" spans="1:16" ht="15" x14ac:dyDescent="0.25">
      <c r="A33" s="35" t="s">
        <v>3</v>
      </c>
      <c r="B33" s="6" t="s">
        <v>0</v>
      </c>
      <c r="C33" s="14">
        <v>8362300</v>
      </c>
      <c r="D33" s="14">
        <v>3502475.39</v>
      </c>
      <c r="E33" s="22"/>
      <c r="F33" s="22"/>
      <c r="G33" s="24"/>
      <c r="H33" s="24"/>
      <c r="I33" s="24"/>
      <c r="J33" s="29">
        <v>9949.2000000000007</v>
      </c>
      <c r="K33" s="29">
        <v>1897.94</v>
      </c>
      <c r="L33" s="29">
        <v>12220.6</v>
      </c>
      <c r="M33" s="29">
        <v>486.68</v>
      </c>
      <c r="N33" s="26">
        <f t="shared" si="0"/>
        <v>-11733.92</v>
      </c>
      <c r="O33" s="27">
        <f t="shared" si="3"/>
        <v>3.9824558532314285</v>
      </c>
      <c r="P33" s="28">
        <f t="shared" si="4"/>
        <v>-1411.26</v>
      </c>
    </row>
    <row r="34" spans="1:16" ht="15" hidden="1" customHeight="1" x14ac:dyDescent="0.25">
      <c r="A34" s="35" t="s">
        <v>3</v>
      </c>
      <c r="B34" s="6" t="s">
        <v>1</v>
      </c>
      <c r="C34" s="12">
        <v>0</v>
      </c>
      <c r="D34" s="12">
        <v>0</v>
      </c>
      <c r="E34" s="22"/>
      <c r="F34" s="22"/>
      <c r="G34" s="24"/>
      <c r="H34" s="24"/>
      <c r="I34" s="24"/>
      <c r="J34" s="29">
        <v>0</v>
      </c>
      <c r="K34" s="29">
        <v>0</v>
      </c>
      <c r="L34" s="29"/>
      <c r="M34" s="29"/>
      <c r="N34" s="26">
        <f t="shared" si="0"/>
        <v>0</v>
      </c>
      <c r="O34" s="27" t="e">
        <f t="shared" si="3"/>
        <v>#DIV/0!</v>
      </c>
      <c r="P34" s="28">
        <f t="shared" si="4"/>
        <v>0</v>
      </c>
    </row>
    <row r="35" spans="1:16" ht="75" x14ac:dyDescent="0.25">
      <c r="A35" s="35">
        <v>11</v>
      </c>
      <c r="B35" s="6" t="s">
        <v>14</v>
      </c>
      <c r="C35" s="14">
        <v>362186480</v>
      </c>
      <c r="D35" s="14">
        <v>185352759.16999999</v>
      </c>
      <c r="E35" s="22"/>
      <c r="F35" s="22"/>
      <c r="G35" s="24"/>
      <c r="H35" s="24"/>
      <c r="I35" s="24"/>
      <c r="J35" s="29">
        <v>459484.12</v>
      </c>
      <c r="K35" s="29">
        <v>100083.08</v>
      </c>
      <c r="L35" s="29">
        <v>529728.61</v>
      </c>
      <c r="M35" s="29">
        <v>130608.62</v>
      </c>
      <c r="N35" s="26">
        <f t="shared" si="0"/>
        <v>-399119.99</v>
      </c>
      <c r="O35" s="27">
        <f t="shared" si="3"/>
        <v>24.655760994294795</v>
      </c>
      <c r="P35" s="28">
        <f t="shared" si="4"/>
        <v>30525.539999999994</v>
      </c>
    </row>
    <row r="36" spans="1:16" ht="15" x14ac:dyDescent="0.25">
      <c r="A36" s="35" t="s">
        <v>3</v>
      </c>
      <c r="B36" s="6" t="s">
        <v>0</v>
      </c>
      <c r="C36" s="14">
        <v>324182980</v>
      </c>
      <c r="D36" s="14">
        <v>171133391.06</v>
      </c>
      <c r="E36" s="22"/>
      <c r="F36" s="22"/>
      <c r="G36" s="24"/>
      <c r="H36" s="24"/>
      <c r="I36" s="24"/>
      <c r="J36" s="29">
        <v>430634</v>
      </c>
      <c r="K36" s="29">
        <v>93248.05</v>
      </c>
      <c r="L36" s="29">
        <v>484887.91</v>
      </c>
      <c r="M36" s="29">
        <v>119754.95</v>
      </c>
      <c r="N36" s="26">
        <f t="shared" si="0"/>
        <v>-365132.95999999996</v>
      </c>
      <c r="O36" s="27">
        <f t="shared" si="3"/>
        <v>24.697450179774538</v>
      </c>
      <c r="P36" s="28">
        <f t="shared" si="4"/>
        <v>26506.899999999994</v>
      </c>
    </row>
    <row r="37" spans="1:16" ht="15" x14ac:dyDescent="0.25">
      <c r="A37" s="35" t="s">
        <v>3</v>
      </c>
      <c r="B37" s="6" t="s">
        <v>1</v>
      </c>
      <c r="C37" s="14">
        <v>38003500</v>
      </c>
      <c r="D37" s="14">
        <v>14219368.109999999</v>
      </c>
      <c r="E37" s="22"/>
      <c r="F37" s="22"/>
      <c r="G37" s="24"/>
      <c r="H37" s="24"/>
      <c r="I37" s="24"/>
      <c r="J37" s="29">
        <f>J35-J36</f>
        <v>28850.119999999995</v>
      </c>
      <c r="K37" s="29">
        <f>K35-K36</f>
        <v>6835.0299999999988</v>
      </c>
      <c r="L37" s="29">
        <v>44840.7</v>
      </c>
      <c r="M37" s="29">
        <v>10853.67</v>
      </c>
      <c r="N37" s="26">
        <f t="shared" si="0"/>
        <v>-33987.03</v>
      </c>
      <c r="O37" s="27">
        <f t="shared" si="3"/>
        <v>24.204952197445625</v>
      </c>
      <c r="P37" s="28">
        <f t="shared" si="4"/>
        <v>4018.6400000000012</v>
      </c>
    </row>
    <row r="38" spans="1:16" ht="30" x14ac:dyDescent="0.25">
      <c r="A38" s="35">
        <v>12</v>
      </c>
      <c r="B38" s="6" t="s">
        <v>13</v>
      </c>
      <c r="C38" s="14">
        <v>312685100</v>
      </c>
      <c r="D38" s="14">
        <v>133462167.51000001</v>
      </c>
      <c r="E38" s="22"/>
      <c r="F38" s="22"/>
      <c r="G38" s="24"/>
      <c r="H38" s="24"/>
      <c r="I38" s="24"/>
      <c r="J38" s="29">
        <v>325132.69</v>
      </c>
      <c r="K38" s="29">
        <v>69336.3</v>
      </c>
      <c r="L38" s="29">
        <v>436004.26</v>
      </c>
      <c r="M38" s="29">
        <v>95173.18</v>
      </c>
      <c r="N38" s="26">
        <f t="shared" ref="N38:N63" si="6">M38-L38</f>
        <v>-340831.08</v>
      </c>
      <c r="O38" s="27">
        <f t="shared" si="3"/>
        <v>21.828497730733179</v>
      </c>
      <c r="P38" s="28">
        <f t="shared" si="4"/>
        <v>25836.87999999999</v>
      </c>
    </row>
    <row r="39" spans="1:16" ht="15" x14ac:dyDescent="0.25">
      <c r="A39" s="35" t="s">
        <v>3</v>
      </c>
      <c r="B39" s="6" t="s">
        <v>0</v>
      </c>
      <c r="C39" s="14">
        <v>261576000</v>
      </c>
      <c r="D39" s="14">
        <v>132110415.97</v>
      </c>
      <c r="E39" s="22"/>
      <c r="F39" s="22"/>
      <c r="G39" s="24"/>
      <c r="H39" s="24"/>
      <c r="I39" s="24"/>
      <c r="J39" s="29">
        <v>297132.69</v>
      </c>
      <c r="K39" s="29">
        <v>69336.3</v>
      </c>
      <c r="L39" s="29">
        <v>431797.56</v>
      </c>
      <c r="M39" s="29">
        <v>95173.18</v>
      </c>
      <c r="N39" s="26">
        <f t="shared" si="6"/>
        <v>-336624.38</v>
      </c>
      <c r="O39" s="27">
        <f t="shared" si="3"/>
        <v>22.041157434979482</v>
      </c>
      <c r="P39" s="28">
        <f t="shared" si="4"/>
        <v>25836.87999999999</v>
      </c>
    </row>
    <row r="40" spans="1:16" ht="15" x14ac:dyDescent="0.25">
      <c r="A40" s="35" t="s">
        <v>3</v>
      </c>
      <c r="B40" s="6" t="s">
        <v>1</v>
      </c>
      <c r="C40" s="14">
        <v>51109100</v>
      </c>
      <c r="D40" s="14">
        <v>1351751.54</v>
      </c>
      <c r="E40" s="22"/>
      <c r="F40" s="22"/>
      <c r="G40" s="24"/>
      <c r="H40" s="24"/>
      <c r="I40" s="24"/>
      <c r="J40" s="29">
        <f>J38-J39</f>
        <v>28000</v>
      </c>
      <c r="K40" s="29">
        <v>0</v>
      </c>
      <c r="L40" s="29">
        <v>4206.7</v>
      </c>
      <c r="M40" s="29">
        <v>0</v>
      </c>
      <c r="N40" s="26">
        <f t="shared" si="6"/>
        <v>-4206.7</v>
      </c>
      <c r="O40" s="27">
        <f t="shared" si="3"/>
        <v>0</v>
      </c>
      <c r="P40" s="28">
        <f t="shared" si="4"/>
        <v>0</v>
      </c>
    </row>
    <row r="41" spans="1:16" ht="45" x14ac:dyDescent="0.25">
      <c r="A41" s="35">
        <v>13</v>
      </c>
      <c r="B41" s="6" t="s">
        <v>12</v>
      </c>
      <c r="C41" s="14">
        <v>112709900</v>
      </c>
      <c r="D41" s="14">
        <v>53392069.450000003</v>
      </c>
      <c r="E41" s="22"/>
      <c r="F41" s="22"/>
      <c r="G41" s="24"/>
      <c r="H41" s="24"/>
      <c r="I41" s="24"/>
      <c r="J41" s="29">
        <v>141849.60000000001</v>
      </c>
      <c r="K41" s="29">
        <v>38838.839999999997</v>
      </c>
      <c r="L41" s="29">
        <v>162651.20000000001</v>
      </c>
      <c r="M41" s="29">
        <v>45039.56</v>
      </c>
      <c r="N41" s="26">
        <f t="shared" si="6"/>
        <v>-117611.64000000001</v>
      </c>
      <c r="O41" s="27">
        <f t="shared" si="3"/>
        <v>27.690887002370712</v>
      </c>
      <c r="P41" s="28">
        <f t="shared" si="4"/>
        <v>6200.7200000000012</v>
      </c>
    </row>
    <row r="42" spans="1:16" ht="15" x14ac:dyDescent="0.25">
      <c r="A42" s="35" t="s">
        <v>3</v>
      </c>
      <c r="B42" s="6" t="s">
        <v>0</v>
      </c>
      <c r="C42" s="14">
        <v>112708300</v>
      </c>
      <c r="D42" s="14">
        <v>53391427.450000003</v>
      </c>
      <c r="E42" s="22"/>
      <c r="F42" s="22"/>
      <c r="G42" s="24"/>
      <c r="H42" s="24"/>
      <c r="I42" s="24"/>
      <c r="J42" s="29">
        <v>141849.60000000001</v>
      </c>
      <c r="K42" s="29">
        <v>38838.839999999997</v>
      </c>
      <c r="L42" s="29">
        <v>162651.20000000001</v>
      </c>
      <c r="M42" s="29">
        <v>45039.56</v>
      </c>
      <c r="N42" s="26">
        <f t="shared" si="6"/>
        <v>-117611.64000000001</v>
      </c>
      <c r="O42" s="27">
        <f t="shared" si="3"/>
        <v>27.690887002370712</v>
      </c>
      <c r="P42" s="28">
        <f t="shared" si="4"/>
        <v>6200.7200000000012</v>
      </c>
    </row>
    <row r="43" spans="1:16" ht="30" x14ac:dyDescent="0.25">
      <c r="A43" s="35">
        <v>14</v>
      </c>
      <c r="B43" s="6" t="s">
        <v>11</v>
      </c>
      <c r="C43" s="14">
        <v>25534000</v>
      </c>
      <c r="D43" s="14">
        <v>10437558.41</v>
      </c>
      <c r="E43" s="22"/>
      <c r="F43" s="22"/>
      <c r="G43" s="24"/>
      <c r="H43" s="24"/>
      <c r="I43" s="24"/>
      <c r="J43" s="29">
        <v>32261.1</v>
      </c>
      <c r="K43" s="29">
        <v>6177.45</v>
      </c>
      <c r="L43" s="29">
        <v>37963.1</v>
      </c>
      <c r="M43" s="29">
        <v>7125.38</v>
      </c>
      <c r="N43" s="26">
        <f t="shared" si="6"/>
        <v>-30837.719999999998</v>
      </c>
      <c r="O43" s="27">
        <f t="shared" si="3"/>
        <v>18.769225906208924</v>
      </c>
      <c r="P43" s="28">
        <f t="shared" si="4"/>
        <v>947.93000000000029</v>
      </c>
    </row>
    <row r="44" spans="1:16" ht="15" x14ac:dyDescent="0.25">
      <c r="A44" s="35" t="s">
        <v>3</v>
      </c>
      <c r="B44" s="6" t="s">
        <v>0</v>
      </c>
      <c r="C44" s="14">
        <v>25534000</v>
      </c>
      <c r="D44" s="14">
        <v>10437558.41</v>
      </c>
      <c r="E44" s="22"/>
      <c r="F44" s="22"/>
      <c r="G44" s="24"/>
      <c r="H44" s="24"/>
      <c r="I44" s="24"/>
      <c r="J44" s="29">
        <v>32261.1</v>
      </c>
      <c r="K44" s="29">
        <v>6177.45</v>
      </c>
      <c r="L44" s="29">
        <v>37963.1</v>
      </c>
      <c r="M44" s="29">
        <v>7125.38</v>
      </c>
      <c r="N44" s="26">
        <f t="shared" si="6"/>
        <v>-30837.719999999998</v>
      </c>
      <c r="O44" s="27">
        <f t="shared" si="3"/>
        <v>18.769225906208924</v>
      </c>
      <c r="P44" s="28">
        <f t="shared" si="4"/>
        <v>947.93000000000029</v>
      </c>
    </row>
    <row r="45" spans="1:16" ht="45" x14ac:dyDescent="0.25">
      <c r="A45" s="35">
        <v>15</v>
      </c>
      <c r="B45" s="6" t="s">
        <v>10</v>
      </c>
      <c r="C45" s="14">
        <v>546662870</v>
      </c>
      <c r="D45" s="14">
        <v>286466807.68000001</v>
      </c>
      <c r="E45" s="22"/>
      <c r="F45" s="22"/>
      <c r="G45" s="24"/>
      <c r="H45" s="24"/>
      <c r="I45" s="24"/>
      <c r="J45" s="29">
        <v>898495.76</v>
      </c>
      <c r="K45" s="29">
        <v>181017.68</v>
      </c>
      <c r="L45" s="29">
        <v>1128858.8400000001</v>
      </c>
      <c r="M45" s="29">
        <v>226128.33</v>
      </c>
      <c r="N45" s="26">
        <f t="shared" si="6"/>
        <v>-902730.51000000013</v>
      </c>
      <c r="O45" s="27">
        <f t="shared" si="3"/>
        <v>20.031586057296586</v>
      </c>
      <c r="P45" s="28">
        <f t="shared" si="4"/>
        <v>45110.649999999994</v>
      </c>
    </row>
    <row r="46" spans="1:16" ht="15" x14ac:dyDescent="0.25">
      <c r="A46" s="35" t="s">
        <v>3</v>
      </c>
      <c r="B46" s="6" t="s">
        <v>0</v>
      </c>
      <c r="C46" s="14">
        <v>458241470</v>
      </c>
      <c r="D46" s="14">
        <v>256845013.84999999</v>
      </c>
      <c r="E46" s="22"/>
      <c r="F46" s="22"/>
      <c r="G46" s="24"/>
      <c r="H46" s="24"/>
      <c r="I46" s="24"/>
      <c r="J46" s="29">
        <v>853630.71</v>
      </c>
      <c r="K46" s="29">
        <v>181017.68</v>
      </c>
      <c r="L46" s="29">
        <v>1124861.1399999999</v>
      </c>
      <c r="M46" s="29">
        <v>226034.45</v>
      </c>
      <c r="N46" s="26">
        <f t="shared" si="6"/>
        <v>-898826.69</v>
      </c>
      <c r="O46" s="27">
        <f t="shared" si="3"/>
        <v>20.094431389104617</v>
      </c>
      <c r="P46" s="28">
        <f t="shared" si="4"/>
        <v>45016.770000000019</v>
      </c>
    </row>
    <row r="47" spans="1:16" ht="15" x14ac:dyDescent="0.25">
      <c r="A47" s="35" t="s">
        <v>3</v>
      </c>
      <c r="B47" s="6" t="s">
        <v>1</v>
      </c>
      <c r="C47" s="14">
        <v>88421400</v>
      </c>
      <c r="D47" s="14">
        <v>29621793.829999998</v>
      </c>
      <c r="E47" s="22"/>
      <c r="F47" s="22"/>
      <c r="G47" s="24"/>
      <c r="H47" s="24"/>
      <c r="I47" s="24"/>
      <c r="J47" s="29">
        <f>J45-J46</f>
        <v>44865.050000000047</v>
      </c>
      <c r="K47" s="29">
        <v>0</v>
      </c>
      <c r="L47" s="29">
        <v>3997.7</v>
      </c>
      <c r="M47" s="29">
        <v>93.88</v>
      </c>
      <c r="N47" s="26">
        <f t="shared" si="6"/>
        <v>-3903.8199999999997</v>
      </c>
      <c r="O47" s="27">
        <f t="shared" si="3"/>
        <v>2.3483503014233182</v>
      </c>
      <c r="P47" s="28">
        <f t="shared" si="4"/>
        <v>93.88</v>
      </c>
    </row>
    <row r="48" spans="1:16" ht="104.25" customHeight="1" x14ac:dyDescent="0.25">
      <c r="A48" s="35">
        <v>16</v>
      </c>
      <c r="B48" s="6" t="s">
        <v>35</v>
      </c>
      <c r="C48" s="14">
        <v>50816900</v>
      </c>
      <c r="D48" s="14">
        <v>25190448.649999999</v>
      </c>
      <c r="E48" s="22"/>
      <c r="F48" s="22"/>
      <c r="G48" s="24"/>
      <c r="H48" s="24"/>
      <c r="I48" s="24"/>
      <c r="J48" s="29">
        <v>78488.2</v>
      </c>
      <c r="K48" s="29">
        <v>18207.84</v>
      </c>
      <c r="L48" s="29">
        <v>93705.3</v>
      </c>
      <c r="M48" s="29">
        <v>24342.95</v>
      </c>
      <c r="N48" s="26">
        <f t="shared" si="6"/>
        <v>-69362.350000000006</v>
      </c>
      <c r="O48" s="27">
        <f t="shared" si="3"/>
        <v>25.978199738968872</v>
      </c>
      <c r="P48" s="28">
        <f t="shared" si="4"/>
        <v>6135.1100000000006</v>
      </c>
    </row>
    <row r="49" spans="1:16" ht="15" x14ac:dyDescent="0.25">
      <c r="A49" s="35" t="s">
        <v>3</v>
      </c>
      <c r="B49" s="6" t="s">
        <v>0</v>
      </c>
      <c r="C49" s="14">
        <v>50800000</v>
      </c>
      <c r="D49" s="14">
        <v>25184067.649999999</v>
      </c>
      <c r="E49" s="22"/>
      <c r="F49" s="22"/>
      <c r="G49" s="24"/>
      <c r="H49" s="24"/>
      <c r="I49" s="24"/>
      <c r="J49" s="29">
        <v>78488.2</v>
      </c>
      <c r="K49" s="29">
        <v>18207.84</v>
      </c>
      <c r="L49" s="29">
        <v>93705.3</v>
      </c>
      <c r="M49" s="29">
        <v>24342.95</v>
      </c>
      <c r="N49" s="26">
        <f t="shared" si="6"/>
        <v>-69362.350000000006</v>
      </c>
      <c r="O49" s="27">
        <f t="shared" si="3"/>
        <v>25.978199738968872</v>
      </c>
      <c r="P49" s="28">
        <f t="shared" si="4"/>
        <v>6135.1100000000006</v>
      </c>
    </row>
    <row r="50" spans="1:16" s="25" customFormat="1" ht="15" hidden="1" x14ac:dyDescent="0.25">
      <c r="A50" s="35"/>
      <c r="B50" s="6" t="s">
        <v>1</v>
      </c>
      <c r="C50" s="14"/>
      <c r="D50" s="14"/>
      <c r="E50" s="22"/>
      <c r="F50" s="22"/>
      <c r="G50" s="24"/>
      <c r="H50" s="24"/>
      <c r="I50" s="24"/>
      <c r="J50" s="29">
        <v>0</v>
      </c>
      <c r="K50" s="29">
        <v>0</v>
      </c>
      <c r="L50" s="29"/>
      <c r="M50" s="29"/>
      <c r="N50" s="26">
        <f t="shared" si="6"/>
        <v>0</v>
      </c>
      <c r="O50" s="27" t="e">
        <f t="shared" si="3"/>
        <v>#DIV/0!</v>
      </c>
      <c r="P50" s="28">
        <f t="shared" si="4"/>
        <v>0</v>
      </c>
    </row>
    <row r="51" spans="1:16" ht="45" x14ac:dyDescent="0.25">
      <c r="A51" s="35">
        <v>17</v>
      </c>
      <c r="B51" s="6" t="s">
        <v>9</v>
      </c>
      <c r="C51" s="14">
        <v>1690000</v>
      </c>
      <c r="D51" s="14">
        <v>568426.74</v>
      </c>
      <c r="E51" s="22"/>
      <c r="F51" s="22"/>
      <c r="G51" s="24"/>
      <c r="H51" s="24"/>
      <c r="I51" s="24"/>
      <c r="J51" s="29">
        <v>20950.2</v>
      </c>
      <c r="K51" s="29">
        <v>0</v>
      </c>
      <c r="L51" s="29">
        <v>10243.67</v>
      </c>
      <c r="M51" s="29">
        <v>193.17</v>
      </c>
      <c r="N51" s="26">
        <f t="shared" si="6"/>
        <v>-10050.5</v>
      </c>
      <c r="O51" s="27">
        <f t="shared" si="3"/>
        <v>1.8857499314210631</v>
      </c>
      <c r="P51" s="28">
        <f t="shared" si="4"/>
        <v>193.17</v>
      </c>
    </row>
    <row r="52" spans="1:16" ht="15" x14ac:dyDescent="0.25">
      <c r="A52" s="35" t="s">
        <v>3</v>
      </c>
      <c r="B52" s="6" t="s">
        <v>0</v>
      </c>
      <c r="C52" s="14">
        <v>1690000</v>
      </c>
      <c r="D52" s="14">
        <v>568426.74</v>
      </c>
      <c r="E52" s="22"/>
      <c r="F52" s="22"/>
      <c r="G52" s="24"/>
      <c r="H52" s="24"/>
      <c r="I52" s="24"/>
      <c r="J52" s="29">
        <v>310</v>
      </c>
      <c r="K52" s="29">
        <v>0</v>
      </c>
      <c r="L52" s="29">
        <v>10243.67</v>
      </c>
      <c r="M52" s="29">
        <v>193.17</v>
      </c>
      <c r="N52" s="26">
        <f t="shared" si="6"/>
        <v>-10050.5</v>
      </c>
      <c r="O52" s="27">
        <f t="shared" si="3"/>
        <v>1.8857499314210631</v>
      </c>
      <c r="P52" s="28">
        <f t="shared" si="4"/>
        <v>193.17</v>
      </c>
    </row>
    <row r="53" spans="1:16" s="19" customFormat="1" ht="15" x14ac:dyDescent="0.25">
      <c r="A53" s="35"/>
      <c r="B53" s="6" t="s">
        <v>1</v>
      </c>
      <c r="C53" s="14"/>
      <c r="D53" s="14"/>
      <c r="E53" s="22"/>
      <c r="F53" s="22"/>
      <c r="G53" s="24"/>
      <c r="H53" s="24"/>
      <c r="I53" s="24"/>
      <c r="J53" s="29">
        <f>J51-J52</f>
        <v>20640.2</v>
      </c>
      <c r="K53" s="29">
        <v>0</v>
      </c>
      <c r="L53" s="29">
        <v>0</v>
      </c>
      <c r="M53" s="29">
        <v>0</v>
      </c>
      <c r="N53" s="26">
        <f t="shared" si="6"/>
        <v>0</v>
      </c>
      <c r="O53" s="27">
        <v>0</v>
      </c>
      <c r="P53" s="28">
        <f t="shared" si="4"/>
        <v>0</v>
      </c>
    </row>
    <row r="54" spans="1:16" ht="60" x14ac:dyDescent="0.25">
      <c r="A54" s="35">
        <v>18</v>
      </c>
      <c r="B54" s="6" t="s">
        <v>8</v>
      </c>
      <c r="C54" s="14">
        <v>23427600</v>
      </c>
      <c r="D54" s="14">
        <v>9805867.8499999996</v>
      </c>
      <c r="E54" s="22"/>
      <c r="F54" s="22"/>
      <c r="G54" s="24"/>
      <c r="H54" s="24"/>
      <c r="I54" s="24"/>
      <c r="J54" s="29">
        <v>36954.400000000001</v>
      </c>
      <c r="K54" s="29">
        <v>6586.3</v>
      </c>
      <c r="L54" s="29">
        <v>40118.5</v>
      </c>
      <c r="M54" s="29">
        <v>6831.43</v>
      </c>
      <c r="N54" s="26">
        <f>M53-L53</f>
        <v>0</v>
      </c>
      <c r="O54" s="27">
        <f t="shared" si="3"/>
        <v>17.028129167341753</v>
      </c>
      <c r="P54" s="28">
        <f t="shared" si="4"/>
        <v>245.13000000000011</v>
      </c>
    </row>
    <row r="55" spans="1:16" ht="15" x14ac:dyDescent="0.25">
      <c r="A55" s="35" t="s">
        <v>3</v>
      </c>
      <c r="B55" s="6" t="s">
        <v>0</v>
      </c>
      <c r="C55" s="14">
        <v>23423000</v>
      </c>
      <c r="D55" s="14">
        <v>9803934.8499999996</v>
      </c>
      <c r="E55" s="22"/>
      <c r="F55" s="22"/>
      <c r="G55" s="24"/>
      <c r="H55" s="24"/>
      <c r="I55" s="24"/>
      <c r="J55" s="29">
        <v>36954.400000000001</v>
      </c>
      <c r="K55" s="29">
        <v>6586.3</v>
      </c>
      <c r="L55" s="29">
        <v>40118.5</v>
      </c>
      <c r="M55" s="29">
        <v>6831.43</v>
      </c>
      <c r="N55" s="26">
        <f t="shared" si="6"/>
        <v>-33287.07</v>
      </c>
      <c r="O55" s="27">
        <f t="shared" si="3"/>
        <v>17.028129167341753</v>
      </c>
      <c r="P55" s="28">
        <f t="shared" si="4"/>
        <v>245.13000000000011</v>
      </c>
    </row>
    <row r="56" spans="1:16" ht="60" x14ac:dyDescent="0.25">
      <c r="A56" s="35">
        <v>19</v>
      </c>
      <c r="B56" s="6" t="s">
        <v>7</v>
      </c>
      <c r="C56" s="14">
        <v>242054841</v>
      </c>
      <c r="D56" s="14">
        <v>84449052.069999993</v>
      </c>
      <c r="E56" s="22"/>
      <c r="F56" s="22"/>
      <c r="G56" s="24"/>
      <c r="H56" s="24"/>
      <c r="I56" s="24"/>
      <c r="J56" s="29">
        <v>500340.98</v>
      </c>
      <c r="K56" s="29">
        <v>130838.53</v>
      </c>
      <c r="L56" s="29">
        <v>536919.96</v>
      </c>
      <c r="M56" s="29">
        <v>158685.97</v>
      </c>
      <c r="N56" s="26">
        <f t="shared" si="6"/>
        <v>-378233.99</v>
      </c>
      <c r="O56" s="27">
        <f t="shared" si="3"/>
        <v>29.554865123658285</v>
      </c>
      <c r="P56" s="28">
        <f t="shared" si="4"/>
        <v>27847.440000000002</v>
      </c>
    </row>
    <row r="57" spans="1:16" ht="15" x14ac:dyDescent="0.25">
      <c r="A57" s="35"/>
      <c r="B57" s="6" t="s">
        <v>0</v>
      </c>
      <c r="C57" s="14">
        <v>234367291</v>
      </c>
      <c r="D57" s="14">
        <v>82813249.170000002</v>
      </c>
      <c r="E57" s="22"/>
      <c r="F57" s="22"/>
      <c r="G57" s="24"/>
      <c r="H57" s="24"/>
      <c r="I57" s="24"/>
      <c r="J57" s="29">
        <v>143061.1</v>
      </c>
      <c r="K57" s="29">
        <v>32274.82</v>
      </c>
      <c r="L57" s="29">
        <v>525415.51</v>
      </c>
      <c r="M57" s="29">
        <v>156911.92000000001</v>
      </c>
      <c r="N57" s="26">
        <f t="shared" si="6"/>
        <v>-368503.58999999997</v>
      </c>
      <c r="O57" s="27">
        <f t="shared" si="3"/>
        <v>29.864348694236302</v>
      </c>
      <c r="P57" s="28">
        <f t="shared" si="4"/>
        <v>124637.1</v>
      </c>
    </row>
    <row r="58" spans="1:16" ht="15" x14ac:dyDescent="0.25">
      <c r="A58" s="35" t="s">
        <v>3</v>
      </c>
      <c r="B58" s="6" t="s">
        <v>1</v>
      </c>
      <c r="C58" s="14">
        <v>7687550</v>
      </c>
      <c r="D58" s="14">
        <v>1635802.9</v>
      </c>
      <c r="E58" s="22"/>
      <c r="F58" s="22"/>
      <c r="G58" s="24"/>
      <c r="H58" s="24"/>
      <c r="I58" s="24"/>
      <c r="J58" s="29">
        <f>J56-J57</f>
        <v>357279.88</v>
      </c>
      <c r="K58" s="29">
        <f>K56-K57</f>
        <v>98563.709999999992</v>
      </c>
      <c r="L58" s="29">
        <v>11504.45</v>
      </c>
      <c r="M58" s="29">
        <v>1774.05</v>
      </c>
      <c r="N58" s="26">
        <f t="shared" si="6"/>
        <v>-9730.4000000000015</v>
      </c>
      <c r="O58" s="27">
        <f t="shared" si="3"/>
        <v>15.42055465493787</v>
      </c>
      <c r="P58" s="28">
        <f t="shared" si="4"/>
        <v>-96789.659999999989</v>
      </c>
    </row>
    <row r="59" spans="1:16" ht="45" x14ac:dyDescent="0.25">
      <c r="A59" s="35">
        <v>20</v>
      </c>
      <c r="B59" s="6" t="s">
        <v>6</v>
      </c>
      <c r="C59" s="14">
        <v>333532275</v>
      </c>
      <c r="D59" s="14">
        <v>150026571.99000001</v>
      </c>
      <c r="E59" s="22"/>
      <c r="F59" s="22"/>
      <c r="G59" s="24"/>
      <c r="H59" s="24"/>
      <c r="I59" s="24"/>
      <c r="J59" s="29">
        <v>516034.37</v>
      </c>
      <c r="K59" s="29">
        <v>135079.12</v>
      </c>
      <c r="L59" s="29">
        <v>650710.67000000004</v>
      </c>
      <c r="M59" s="29">
        <v>181192.39</v>
      </c>
      <c r="N59" s="26">
        <f t="shared" si="6"/>
        <v>-469518.28</v>
      </c>
      <c r="O59" s="27">
        <f t="shared" si="3"/>
        <v>27.84530796152459</v>
      </c>
      <c r="P59" s="28">
        <f t="shared" si="4"/>
        <v>46113.270000000019</v>
      </c>
    </row>
    <row r="60" spans="1:16" ht="15" x14ac:dyDescent="0.25">
      <c r="A60" s="35" t="s">
        <v>3</v>
      </c>
      <c r="B60" s="6" t="s">
        <v>0</v>
      </c>
      <c r="C60" s="14">
        <v>326927875</v>
      </c>
      <c r="D60" s="14">
        <v>148150455.93000001</v>
      </c>
      <c r="E60" s="22"/>
      <c r="F60" s="22"/>
      <c r="G60" s="24"/>
      <c r="H60" s="24"/>
      <c r="I60" s="24"/>
      <c r="J60" s="29">
        <v>112934.2</v>
      </c>
      <c r="K60" s="29">
        <v>15647.28</v>
      </c>
      <c r="L60" s="29">
        <v>640761.52</v>
      </c>
      <c r="M60" s="29">
        <v>179156.97</v>
      </c>
      <c r="N60" s="26">
        <f t="shared" si="6"/>
        <v>-461604.55000000005</v>
      </c>
      <c r="O60" s="27">
        <f t="shared" si="3"/>
        <v>27.960007648399358</v>
      </c>
      <c r="P60" s="28">
        <f t="shared" si="4"/>
        <v>163509.69</v>
      </c>
    </row>
    <row r="61" spans="1:16" ht="15" x14ac:dyDescent="0.25">
      <c r="A61" s="35" t="s">
        <v>3</v>
      </c>
      <c r="B61" s="6" t="s">
        <v>1</v>
      </c>
      <c r="C61" s="14">
        <v>6604400</v>
      </c>
      <c r="D61" s="14">
        <v>1876116.06</v>
      </c>
      <c r="E61" s="22"/>
      <c r="F61" s="22"/>
      <c r="G61" s="24"/>
      <c r="H61" s="24"/>
      <c r="I61" s="24"/>
      <c r="J61" s="29">
        <f>J59-J60</f>
        <v>403100.17</v>
      </c>
      <c r="K61" s="29">
        <f>K59-K60</f>
        <v>119431.84</v>
      </c>
      <c r="L61" s="29">
        <v>9949.15</v>
      </c>
      <c r="M61" s="29">
        <v>2035.42</v>
      </c>
      <c r="N61" s="26">
        <f t="shared" si="6"/>
        <v>-7913.73</v>
      </c>
      <c r="O61" s="27">
        <f t="shared" si="3"/>
        <v>20.458230100058799</v>
      </c>
      <c r="P61" s="28">
        <f t="shared" si="4"/>
        <v>-117396.42</v>
      </c>
    </row>
    <row r="62" spans="1:16" ht="60" x14ac:dyDescent="0.25">
      <c r="A62" s="35">
        <v>21</v>
      </c>
      <c r="B62" s="6" t="s">
        <v>5</v>
      </c>
      <c r="C62" s="14">
        <v>137640910.53999999</v>
      </c>
      <c r="D62" s="14">
        <v>28834203.600000001</v>
      </c>
      <c r="E62" s="22"/>
      <c r="F62" s="22"/>
      <c r="G62" s="24"/>
      <c r="H62" s="24"/>
      <c r="I62" s="24"/>
      <c r="J62" s="29">
        <v>227536.2</v>
      </c>
      <c r="K62" s="29">
        <v>21450.63</v>
      </c>
      <c r="L62" s="29">
        <v>247464.34</v>
      </c>
      <c r="M62" s="29">
        <v>65</v>
      </c>
      <c r="N62" s="26">
        <f t="shared" si="6"/>
        <v>-247399.34</v>
      </c>
      <c r="O62" s="27">
        <f t="shared" si="3"/>
        <v>2.6266410748312263E-2</v>
      </c>
      <c r="P62" s="28">
        <f t="shared" si="4"/>
        <v>-21385.63</v>
      </c>
    </row>
    <row r="63" spans="1:16" ht="15" x14ac:dyDescent="0.25">
      <c r="A63" s="35" t="s">
        <v>3</v>
      </c>
      <c r="B63" s="6" t="s">
        <v>0</v>
      </c>
      <c r="C63" s="14">
        <v>17499965.100000001</v>
      </c>
      <c r="D63" s="14">
        <v>6447471.5999999996</v>
      </c>
      <c r="E63" s="22"/>
      <c r="F63" s="22"/>
      <c r="G63" s="24"/>
      <c r="H63" s="24"/>
      <c r="I63" s="24"/>
      <c r="J63" s="29">
        <v>95731.93</v>
      </c>
      <c r="K63" s="29">
        <v>21450.63</v>
      </c>
      <c r="L63" s="29">
        <v>14771.04</v>
      </c>
      <c r="M63" s="29">
        <v>65</v>
      </c>
      <c r="N63" s="26">
        <f t="shared" si="6"/>
        <v>-14706.04</v>
      </c>
      <c r="O63" s="27">
        <f t="shared" si="3"/>
        <v>0.44005026050975421</v>
      </c>
      <c r="P63" s="28">
        <f t="shared" si="4"/>
        <v>-21385.63</v>
      </c>
    </row>
    <row r="64" spans="1:16" ht="15" x14ac:dyDescent="0.25">
      <c r="A64" s="35" t="s">
        <v>3</v>
      </c>
      <c r="B64" s="6" t="s">
        <v>1</v>
      </c>
      <c r="C64" s="14">
        <v>120140945.44</v>
      </c>
      <c r="D64" s="14">
        <v>22386732</v>
      </c>
      <c r="E64" s="22"/>
      <c r="F64" s="22"/>
      <c r="G64" s="24"/>
      <c r="H64" s="24"/>
      <c r="I64" s="24"/>
      <c r="J64" s="29">
        <f>J62-J63</f>
        <v>131804.27000000002</v>
      </c>
      <c r="K64" s="29">
        <v>0</v>
      </c>
      <c r="L64" s="29">
        <v>232693.3</v>
      </c>
      <c r="M64" s="29">
        <v>0</v>
      </c>
      <c r="N64" s="26">
        <f t="shared" ref="N64:N72" si="7">M64-L64</f>
        <v>-232693.3</v>
      </c>
      <c r="O64" s="27">
        <f t="shared" si="3"/>
        <v>0</v>
      </c>
      <c r="P64" s="28">
        <f t="shared" si="4"/>
        <v>0</v>
      </c>
    </row>
    <row r="65" spans="1:16" ht="60" x14ac:dyDescent="0.25">
      <c r="A65" s="35">
        <v>22</v>
      </c>
      <c r="B65" s="6" t="s">
        <v>41</v>
      </c>
      <c r="C65" s="14">
        <v>580525016</v>
      </c>
      <c r="D65" s="14">
        <v>17554752.710000001</v>
      </c>
      <c r="E65" s="22"/>
      <c r="F65" s="22"/>
      <c r="G65" s="24"/>
      <c r="H65" s="24"/>
      <c r="I65" s="24"/>
      <c r="J65" s="29">
        <v>714547</v>
      </c>
      <c r="K65" s="29">
        <v>12759.64</v>
      </c>
      <c r="L65" s="29">
        <v>486941.36</v>
      </c>
      <c r="M65" s="29">
        <v>11064.63</v>
      </c>
      <c r="N65" s="26">
        <f t="shared" si="7"/>
        <v>-475876.73</v>
      </c>
      <c r="O65" s="27">
        <f t="shared" si="3"/>
        <v>2.2722715523692627</v>
      </c>
      <c r="P65" s="28">
        <f t="shared" si="4"/>
        <v>-1695.0100000000002</v>
      </c>
    </row>
    <row r="66" spans="1:16" ht="15" x14ac:dyDescent="0.25">
      <c r="A66" s="35" t="s">
        <v>3</v>
      </c>
      <c r="B66" s="6" t="s">
        <v>0</v>
      </c>
      <c r="C66" s="14">
        <v>80524316</v>
      </c>
      <c r="D66" s="14">
        <v>17554752.710000001</v>
      </c>
      <c r="E66" s="22"/>
      <c r="F66" s="22"/>
      <c r="G66" s="24"/>
      <c r="H66" s="24"/>
      <c r="I66" s="24"/>
      <c r="J66" s="29">
        <v>310508.71000000002</v>
      </c>
      <c r="K66" s="29">
        <v>12759.64</v>
      </c>
      <c r="L66" s="29">
        <v>208335.06</v>
      </c>
      <c r="M66" s="29">
        <v>11064.63</v>
      </c>
      <c r="N66" s="26">
        <f t="shared" si="7"/>
        <v>-197270.43</v>
      </c>
      <c r="O66" s="27">
        <f t="shared" si="3"/>
        <v>5.3109783826111645</v>
      </c>
      <c r="P66" s="28">
        <f t="shared" si="4"/>
        <v>-1695.0100000000002</v>
      </c>
    </row>
    <row r="67" spans="1:16" ht="15" x14ac:dyDescent="0.25">
      <c r="A67" s="35" t="s">
        <v>3</v>
      </c>
      <c r="B67" s="6" t="s">
        <v>1</v>
      </c>
      <c r="C67" s="14">
        <v>500000700</v>
      </c>
      <c r="D67" s="14">
        <v>0</v>
      </c>
      <c r="E67" s="22"/>
      <c r="F67" s="22"/>
      <c r="G67" s="24"/>
      <c r="H67" s="24"/>
      <c r="I67" s="24"/>
      <c r="J67" s="29">
        <f>J65-J66</f>
        <v>404038.29</v>
      </c>
      <c r="K67" s="29">
        <v>0</v>
      </c>
      <c r="L67" s="29">
        <v>278606.3</v>
      </c>
      <c r="M67" s="29">
        <v>0</v>
      </c>
      <c r="N67" s="26">
        <f t="shared" si="7"/>
        <v>-278606.3</v>
      </c>
      <c r="O67" s="27">
        <f t="shared" si="3"/>
        <v>0</v>
      </c>
      <c r="P67" s="28">
        <f t="shared" si="4"/>
        <v>0</v>
      </c>
    </row>
    <row r="68" spans="1:16" s="20" customFormat="1" ht="63.75" customHeight="1" x14ac:dyDescent="0.25">
      <c r="A68" s="35">
        <v>23</v>
      </c>
      <c r="B68" s="6" t="s">
        <v>32</v>
      </c>
      <c r="C68" s="14">
        <v>8846000</v>
      </c>
      <c r="D68" s="14">
        <v>5456400.5300000003</v>
      </c>
      <c r="E68" s="22"/>
      <c r="F68" s="22"/>
      <c r="G68" s="24"/>
      <c r="H68" s="24"/>
      <c r="I68" s="24"/>
      <c r="J68" s="29">
        <v>2712</v>
      </c>
      <c r="K68" s="29">
        <v>25.14</v>
      </c>
      <c r="L68" s="29">
        <v>2601.5</v>
      </c>
      <c r="M68" s="29">
        <v>117.72</v>
      </c>
      <c r="N68" s="26">
        <f t="shared" ref="N68:N69" si="8">M68-L68</f>
        <v>-2483.7800000000002</v>
      </c>
      <c r="O68" s="27">
        <f t="shared" si="3"/>
        <v>4.5250816836440517</v>
      </c>
      <c r="P68" s="28">
        <f t="shared" si="4"/>
        <v>92.58</v>
      </c>
    </row>
    <row r="69" spans="1:16" s="20" customFormat="1" ht="15" x14ac:dyDescent="0.25">
      <c r="A69" s="35" t="s">
        <v>3</v>
      </c>
      <c r="B69" s="6" t="s">
        <v>0</v>
      </c>
      <c r="C69" s="14">
        <v>8846000</v>
      </c>
      <c r="D69" s="14">
        <v>5456400.5300000003</v>
      </c>
      <c r="E69" s="22"/>
      <c r="F69" s="22"/>
      <c r="G69" s="24"/>
      <c r="H69" s="24"/>
      <c r="I69" s="24"/>
      <c r="J69" s="29">
        <v>2712</v>
      </c>
      <c r="K69" s="29">
        <v>25.14</v>
      </c>
      <c r="L69" s="29">
        <v>2601.5</v>
      </c>
      <c r="M69" s="29">
        <v>117.72</v>
      </c>
      <c r="N69" s="26">
        <f t="shared" si="8"/>
        <v>-2483.7800000000002</v>
      </c>
      <c r="O69" s="27">
        <f t="shared" si="3"/>
        <v>4.5250816836440517</v>
      </c>
      <c r="P69" s="28">
        <f t="shared" si="4"/>
        <v>92.58</v>
      </c>
    </row>
    <row r="70" spans="1:16" ht="63.75" customHeight="1" x14ac:dyDescent="0.25">
      <c r="A70" s="35">
        <v>24</v>
      </c>
      <c r="B70" s="6" t="s">
        <v>4</v>
      </c>
      <c r="C70" s="14">
        <v>8846000</v>
      </c>
      <c r="D70" s="14">
        <v>5456400.5300000003</v>
      </c>
      <c r="E70" s="22"/>
      <c r="F70" s="22"/>
      <c r="G70" s="24"/>
      <c r="H70" s="24"/>
      <c r="I70" s="24"/>
      <c r="J70" s="29">
        <v>69382.350000000006</v>
      </c>
      <c r="K70" s="29">
        <v>9065.67</v>
      </c>
      <c r="L70" s="29">
        <v>189695.62</v>
      </c>
      <c r="M70" s="29">
        <v>23755.54</v>
      </c>
      <c r="N70" s="26">
        <f t="shared" si="7"/>
        <v>-165940.07999999999</v>
      </c>
      <c r="O70" s="27">
        <f t="shared" si="3"/>
        <v>12.522977599588225</v>
      </c>
      <c r="P70" s="28">
        <f t="shared" si="4"/>
        <v>14689.87</v>
      </c>
    </row>
    <row r="71" spans="1:16" ht="15" x14ac:dyDescent="0.25">
      <c r="A71" s="35" t="s">
        <v>3</v>
      </c>
      <c r="B71" s="6" t="s">
        <v>0</v>
      </c>
      <c r="C71" s="14">
        <v>8846000</v>
      </c>
      <c r="D71" s="14">
        <v>5456400.5300000003</v>
      </c>
      <c r="E71" s="22"/>
      <c r="F71" s="22"/>
      <c r="G71" s="24"/>
      <c r="H71" s="24"/>
      <c r="I71" s="24"/>
      <c r="J71" s="29">
        <v>46908.85</v>
      </c>
      <c r="K71" s="29">
        <v>9065.67</v>
      </c>
      <c r="L71" s="29">
        <v>186725.62</v>
      </c>
      <c r="M71" s="29">
        <v>23755.54</v>
      </c>
      <c r="N71" s="26">
        <f t="shared" si="7"/>
        <v>-162970.07999999999</v>
      </c>
      <c r="O71" s="27">
        <f t="shared" si="3"/>
        <v>12.722164210781575</v>
      </c>
      <c r="P71" s="28">
        <f t="shared" si="4"/>
        <v>14689.87</v>
      </c>
    </row>
    <row r="72" spans="1:16" ht="15" x14ac:dyDescent="0.25">
      <c r="A72" s="35"/>
      <c r="B72" s="6" t="s">
        <v>1</v>
      </c>
      <c r="C72" s="14"/>
      <c r="D72" s="14"/>
      <c r="E72" s="22"/>
      <c r="F72" s="22"/>
      <c r="G72" s="24"/>
      <c r="H72" s="24"/>
      <c r="I72" s="24"/>
      <c r="J72" s="29">
        <f>J70-J71</f>
        <v>22473.500000000007</v>
      </c>
      <c r="K72" s="29">
        <v>0</v>
      </c>
      <c r="L72" s="29">
        <v>2970</v>
      </c>
      <c r="M72" s="29">
        <v>0</v>
      </c>
      <c r="N72" s="26">
        <f t="shared" si="7"/>
        <v>-2970</v>
      </c>
      <c r="O72" s="27">
        <f t="shared" ref="O72:O77" si="9">M72/L72*100</f>
        <v>0</v>
      </c>
      <c r="P72" s="28">
        <f t="shared" ref="P72:P77" si="10">M72-K72</f>
        <v>0</v>
      </c>
    </row>
    <row r="73" spans="1:16" s="21" customFormat="1" ht="51.75" customHeight="1" x14ac:dyDescent="0.25">
      <c r="A73" s="35">
        <v>25</v>
      </c>
      <c r="B73" s="6" t="s">
        <v>33</v>
      </c>
      <c r="C73" s="14">
        <v>8846000</v>
      </c>
      <c r="D73" s="14">
        <v>5456400.5300000003</v>
      </c>
      <c r="E73" s="22"/>
      <c r="F73" s="22"/>
      <c r="G73" s="24"/>
      <c r="H73" s="24"/>
      <c r="I73" s="24"/>
      <c r="J73" s="29">
        <v>1195.5</v>
      </c>
      <c r="K73" s="29">
        <v>12.3</v>
      </c>
      <c r="L73" s="29">
        <v>1094.4000000000001</v>
      </c>
      <c r="M73" s="29">
        <v>196.05</v>
      </c>
      <c r="N73" s="26">
        <f t="shared" ref="N73:N74" si="11">M73-L73</f>
        <v>-898.35000000000014</v>
      </c>
      <c r="O73" s="27">
        <f t="shared" si="9"/>
        <v>17.91392543859649</v>
      </c>
      <c r="P73" s="28">
        <f t="shared" si="10"/>
        <v>183.75</v>
      </c>
    </row>
    <row r="74" spans="1:16" s="21" customFormat="1" ht="15" x14ac:dyDescent="0.25">
      <c r="A74" s="35" t="s">
        <v>3</v>
      </c>
      <c r="B74" s="6" t="s">
        <v>0</v>
      </c>
      <c r="C74" s="14">
        <v>8846000</v>
      </c>
      <c r="D74" s="14">
        <v>5456400.5300000003</v>
      </c>
      <c r="E74" s="22"/>
      <c r="F74" s="22"/>
      <c r="G74" s="24"/>
      <c r="H74" s="24"/>
      <c r="I74" s="24"/>
      <c r="J74" s="29">
        <v>1195.5</v>
      </c>
      <c r="K74" s="29">
        <v>12.3</v>
      </c>
      <c r="L74" s="29">
        <v>1094.4000000000001</v>
      </c>
      <c r="M74" s="29">
        <v>196.05</v>
      </c>
      <c r="N74" s="26">
        <f t="shared" si="11"/>
        <v>-898.35000000000014</v>
      </c>
      <c r="O74" s="27">
        <f t="shared" si="9"/>
        <v>17.91392543859649</v>
      </c>
      <c r="P74" s="28">
        <f t="shared" si="10"/>
        <v>183.75</v>
      </c>
    </row>
    <row r="75" spans="1:16" ht="30" x14ac:dyDescent="0.25">
      <c r="A75" s="37"/>
      <c r="B75" s="6" t="s">
        <v>2</v>
      </c>
      <c r="C75" s="16" t="e">
        <f>C70+C65+C62+C59+C56+C54+C51+#REF!+C48+C45+C43+#REF!+C41+C38+C35+C32+C29+C26+C23+C21+C19+C16+#REF!+C10+C7</f>
        <v>#REF!</v>
      </c>
      <c r="D75" s="16" t="e">
        <f>D70+D65+D62+D59+D56+D54+D51+#REF!+D48+D45+D43+#REF!+D41+D38+D35+D32+D29+D26+D23+D21+D19+D16+#REF!+D10+D7</f>
        <v>#REF!</v>
      </c>
      <c r="E75" s="22"/>
      <c r="F75" s="22"/>
      <c r="G75" s="24"/>
      <c r="H75" s="24"/>
      <c r="I75" s="24"/>
      <c r="J75" s="17">
        <f>J70+J65+J62+J59+J56+J54+J51+J48+J45+J43+J41+J38+J35+J32+J29+J26+J23+J21+J19+J16+J10+J7+J68+J73+J13</f>
        <v>26564301.899999999</v>
      </c>
      <c r="K75" s="17">
        <f>K70+K65+K62+K59+K56+K54+K51+K48+K45+K43+K41+K38+K35+K32+K29+K26+K23+K21+K19+K16+K10+K7+K68+K73+K13</f>
        <v>4996825.3599999994</v>
      </c>
      <c r="L75" s="17">
        <f>L70+L65+L62+L59+L56+L54+L51+L48+L45+L43+L41+L38+L35+L32+L29+L26+L23+L21+L19+L16+L10+L7+L68+L73+L13</f>
        <v>28341673.409999996</v>
      </c>
      <c r="M75" s="17">
        <f>M70+M65+M62+M59+M56+M54+M51+M48+M45+M43+M41+M38+M35+M32+M29+M26+M23+M21+M19+M16+M10+M7+M68+M73+M13</f>
        <v>5319336.3</v>
      </c>
      <c r="N75" s="17">
        <f>N70+N65+N62+N59+N56+N54+N51+N48+N45+N43+N41+N38+N35+N32+N29+N26+N23+N21+N19+N16+N10+N7</f>
        <v>-22937079.300000001</v>
      </c>
      <c r="O75" s="27">
        <f t="shared" si="9"/>
        <v>18.768603473227309</v>
      </c>
      <c r="P75" s="28">
        <f t="shared" si="10"/>
        <v>322510.94000000041</v>
      </c>
    </row>
    <row r="76" spans="1:16" ht="15" x14ac:dyDescent="0.25">
      <c r="A76" s="37"/>
      <c r="B76" s="6" t="s">
        <v>0</v>
      </c>
      <c r="C76" s="16" t="e">
        <f>C71+C66+C63+C60+C57+C55+C52+#REF!+C49+C46+C44+#REF!+C42+C39+C36+C33+C30+C27+C24+C22+C20+C17+#REF!+C11+C8</f>
        <v>#REF!</v>
      </c>
      <c r="D76" s="16" t="e">
        <f>D71+D66+D63+D60+D57+D55+D52+#REF!+D49+D46+D44+#REF!+D42+D39+D36+D33+D30+D27+D24+D22+D20+D17+#REF!+D11+D8</f>
        <v>#REF!</v>
      </c>
      <c r="E76" s="22"/>
      <c r="F76" s="22"/>
      <c r="G76" s="24"/>
      <c r="H76" s="24"/>
      <c r="I76" s="24"/>
      <c r="J76" s="13">
        <f>J71+J66+J63+J60+J57+J55+J52+J49+J46+J44+J42+J39+J36+J33+J30+J27+J24+J22+J20+J17+J11+J8+J74+J69+J14</f>
        <v>8209372.5700000003</v>
      </c>
      <c r="K76" s="13">
        <f>K71+K66+K63+K60+K57+K55+K52+K49+K46+K44+K42+K39+K36+K33+K30+K27+K24+K22+K20+K17+K11+K8+K74+K69+K14</f>
        <v>1807509.6299999997</v>
      </c>
      <c r="L76" s="13">
        <f>L71+L66+L63+L60+L57+L55+L52+L49+L46+L44+L42+L39+L36+L33+L30+L27+L24+L22+L20+L17+L11+L8+L74+L69+L14</f>
        <v>11288272.41</v>
      </c>
      <c r="M76" s="13">
        <f>M71+M66+M63+M60+M57+M55+M52+M49+M46+M44+M42+M39+M36+M33+M30+M27+M24+M22+M20+M17+M11+M8+M74+M69+M14</f>
        <v>2483157.23</v>
      </c>
      <c r="N76" s="13">
        <f>N71+N66+N63+N60+N57+N55+N52+N49+N46+N44+N42+N39+N36+N33+N30+N27+N24+N22+N20+N17+N11+N8</f>
        <v>-8757597.0499999989</v>
      </c>
      <c r="O76" s="27">
        <f t="shared" si="9"/>
        <v>21.997672804212563</v>
      </c>
      <c r="P76" s="28">
        <f t="shared" si="10"/>
        <v>675647.60000000033</v>
      </c>
    </row>
    <row r="77" spans="1:16" ht="15" x14ac:dyDescent="0.25">
      <c r="A77" s="37"/>
      <c r="B77" s="6" t="s">
        <v>1</v>
      </c>
      <c r="C77" s="16" t="e">
        <f>C67+C64+C61+C58+#REF!+#REF!+C47+#REF!+C40+C37+C31+C28+C25++#REF!+C18+#REF!+C12+C9</f>
        <v>#REF!</v>
      </c>
      <c r="D77" s="16" t="e">
        <f>D67+D64+D61+D58+#REF!+#REF!+D47+#REF!+D40+D37+D31+D28+D25++#REF!+D18+#REF!+D12+D9</f>
        <v>#REF!</v>
      </c>
      <c r="E77" s="22"/>
      <c r="F77" s="22"/>
      <c r="G77" s="24"/>
      <c r="H77" s="24"/>
      <c r="I77" s="24"/>
      <c r="J77" s="13">
        <f>J67+J64+J61+J58+J47+J40+J37+J31+J28+J25+J18+J12+J9+J72+J50+J53+J34+J15</f>
        <v>18354929.329999998</v>
      </c>
      <c r="K77" s="13">
        <f>K67+K64+K61+K58+K47+K40+K37+K31+K28+K25+K18+K12+K9+K72+K50+K53+K34+K15</f>
        <v>3189318.73</v>
      </c>
      <c r="L77" s="13">
        <f>L67+L64+L61+L58+L47+L40+L37+L31+L28+L25+L18+L12+L9+L72+L50+L53+L34+L15</f>
        <v>17053401</v>
      </c>
      <c r="M77" s="13">
        <f>M67+M64+M61+M58+M47+M40+M37+M31+M28+M25+M18+M12+M9+M72+M50+M53+M34+M15</f>
        <v>2836179.0700000003</v>
      </c>
      <c r="N77" s="13">
        <f>N67+N64+N61+N58+N47+N40+N37+N31+N28+N25+N18+N12+N9+N72+N50</f>
        <v>-14212769.32</v>
      </c>
      <c r="O77" s="27">
        <f t="shared" si="9"/>
        <v>16.631163895108081</v>
      </c>
      <c r="P77" s="28">
        <f t="shared" si="10"/>
        <v>-353139.65999999968</v>
      </c>
    </row>
    <row r="78" spans="1:16" x14ac:dyDescent="0.2">
      <c r="A78" s="2"/>
      <c r="B78" s="2"/>
      <c r="C78" s="9"/>
      <c r="D78" s="1"/>
    </row>
    <row r="81" spans="5:5" x14ac:dyDescent="0.2">
      <c r="E81" s="11"/>
    </row>
  </sheetData>
  <mergeCells count="9">
    <mergeCell ref="A2:P2"/>
    <mergeCell ref="A1:P1"/>
    <mergeCell ref="A4:A5"/>
    <mergeCell ref="B4:B5"/>
    <mergeCell ref="P4:P5"/>
    <mergeCell ref="L4:O4"/>
    <mergeCell ref="J4:K4"/>
    <mergeCell ref="C4:D4"/>
    <mergeCell ref="E4:H4"/>
  </mergeCells>
  <pageMargins left="0.51181102362204722" right="0.31496062992125984" top="0.35433070866141736" bottom="0.35433070866141736" header="0.31496062992125984" footer="0.31496062992125984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01.04.2024</vt:lpstr>
      <vt:lpstr>'на 01.04.2024'!Заголовки_для_печати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Наиля Закировна</dc:creator>
  <cp:lastModifiedBy>Фаренник Ольга Викторовна</cp:lastModifiedBy>
  <cp:lastPrinted>2025-04-22T09:44:44Z</cp:lastPrinted>
  <dcterms:created xsi:type="dcterms:W3CDTF">2021-01-26T10:00:04Z</dcterms:created>
  <dcterms:modified xsi:type="dcterms:W3CDTF">2025-04-15T06:31:50Z</dcterms:modified>
</cp:coreProperties>
</file>